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maria.ortal\Documents\FUNDAE\Agentes Sociales 2018\docu de trabajo\excel actv form\"/>
    </mc:Choice>
  </mc:AlternateContent>
  <bookViews>
    <workbookView xWindow="0" yWindow="0" windowWidth="28800" windowHeight="12432"/>
  </bookViews>
  <sheets>
    <sheet name="AAFF" sheetId="1" r:id="rId1"/>
    <sheet name="Maestr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4" i="1" l="1"/>
  <c r="G95" i="1"/>
  <c r="G96" i="1"/>
  <c r="G97" i="1"/>
  <c r="H94" i="1"/>
  <c r="H95" i="1"/>
  <c r="H96" i="1"/>
  <c r="H97" i="1"/>
  <c r="I94" i="1"/>
  <c r="I95" i="1"/>
  <c r="I96" i="1"/>
  <c r="I97" i="1"/>
  <c r="J94" i="1"/>
  <c r="J95" i="1"/>
  <c r="J96" i="1"/>
  <c r="J97" i="1"/>
  <c r="K94" i="1"/>
  <c r="K95" i="1"/>
  <c r="K96" i="1"/>
  <c r="K97" i="1"/>
  <c r="G99" i="1"/>
  <c r="G100" i="1"/>
  <c r="H99" i="1"/>
  <c r="H100" i="1"/>
  <c r="J100" i="1" s="1"/>
  <c r="I99" i="1"/>
  <c r="J99" i="1"/>
  <c r="K99" i="1" s="1"/>
  <c r="G80" i="1"/>
  <c r="G81" i="1"/>
  <c r="G82" i="1"/>
  <c r="G83" i="1"/>
  <c r="G84" i="1"/>
  <c r="G85" i="1"/>
  <c r="G86" i="1"/>
  <c r="H80" i="1"/>
  <c r="H81" i="1"/>
  <c r="H82" i="1"/>
  <c r="H83" i="1"/>
  <c r="H84" i="1"/>
  <c r="H85" i="1"/>
  <c r="H86" i="1"/>
  <c r="I80" i="1"/>
  <c r="I81" i="1"/>
  <c r="K81" i="1" s="1"/>
  <c r="I82" i="1"/>
  <c r="I83" i="1"/>
  <c r="K83" i="1" s="1"/>
  <c r="I84" i="1"/>
  <c r="I85" i="1"/>
  <c r="K85" i="1" s="1"/>
  <c r="I86" i="1"/>
  <c r="J80" i="1"/>
  <c r="J81" i="1"/>
  <c r="J82" i="1"/>
  <c r="K82" i="1" s="1"/>
  <c r="J83" i="1"/>
  <c r="J84" i="1"/>
  <c r="J85" i="1"/>
  <c r="J86" i="1"/>
  <c r="K86" i="1" s="1"/>
  <c r="G57" i="1"/>
  <c r="G58" i="1"/>
  <c r="G59" i="1"/>
  <c r="G60" i="1"/>
  <c r="G61" i="1"/>
  <c r="G62" i="1"/>
  <c r="G63" i="1"/>
  <c r="G64" i="1"/>
  <c r="G65" i="1"/>
  <c r="G66" i="1"/>
  <c r="H57" i="1"/>
  <c r="H58" i="1"/>
  <c r="H59" i="1"/>
  <c r="H60" i="1"/>
  <c r="H61" i="1"/>
  <c r="H62" i="1"/>
  <c r="H63" i="1"/>
  <c r="H64" i="1"/>
  <c r="H65" i="1"/>
  <c r="H66" i="1"/>
  <c r="I57" i="1"/>
  <c r="I58" i="1"/>
  <c r="I59" i="1"/>
  <c r="I60" i="1"/>
  <c r="K60" i="1" s="1"/>
  <c r="I61" i="1"/>
  <c r="I62" i="1"/>
  <c r="I63" i="1"/>
  <c r="K63" i="1" s="1"/>
  <c r="I64" i="1"/>
  <c r="K64" i="1" s="1"/>
  <c r="I65" i="1"/>
  <c r="I66" i="1"/>
  <c r="J57" i="1"/>
  <c r="K57" i="1" s="1"/>
  <c r="J58" i="1"/>
  <c r="K58" i="1" s="1"/>
  <c r="J59" i="1"/>
  <c r="J60" i="1"/>
  <c r="J61" i="1"/>
  <c r="J62" i="1"/>
  <c r="K62" i="1" s="1"/>
  <c r="J63" i="1"/>
  <c r="J64" i="1"/>
  <c r="J65" i="1"/>
  <c r="J66" i="1"/>
  <c r="K66" i="1" s="1"/>
  <c r="G67" i="1"/>
  <c r="G68" i="1"/>
  <c r="G69" i="1"/>
  <c r="G70" i="1"/>
  <c r="G71" i="1"/>
  <c r="G72" i="1"/>
  <c r="G73" i="1"/>
  <c r="G74" i="1"/>
  <c r="G75" i="1"/>
  <c r="G76" i="1"/>
  <c r="H67" i="1"/>
  <c r="H68" i="1"/>
  <c r="H69" i="1"/>
  <c r="H70" i="1"/>
  <c r="H71" i="1"/>
  <c r="H72" i="1"/>
  <c r="H73" i="1"/>
  <c r="H74" i="1"/>
  <c r="H75" i="1"/>
  <c r="H76" i="1"/>
  <c r="I67" i="1"/>
  <c r="I68" i="1"/>
  <c r="I69" i="1"/>
  <c r="K69" i="1" s="1"/>
  <c r="I70" i="1"/>
  <c r="I71" i="1"/>
  <c r="I72" i="1"/>
  <c r="I73" i="1"/>
  <c r="I74" i="1"/>
  <c r="I75" i="1"/>
  <c r="I76" i="1"/>
  <c r="J67" i="1"/>
  <c r="J68" i="1"/>
  <c r="J69" i="1"/>
  <c r="J70" i="1"/>
  <c r="K70" i="1" s="1"/>
  <c r="J71" i="1"/>
  <c r="J72" i="1"/>
  <c r="J73" i="1"/>
  <c r="J74" i="1"/>
  <c r="K74" i="1" s="1"/>
  <c r="J75" i="1"/>
  <c r="J76" i="1"/>
  <c r="G102" i="1"/>
  <c r="H102" i="1"/>
  <c r="I102" i="1"/>
  <c r="J102" i="1"/>
  <c r="G101" i="1"/>
  <c r="H101" i="1"/>
  <c r="I101" i="1"/>
  <c r="J101" i="1"/>
  <c r="D103" i="1"/>
  <c r="I100" i="1" l="1"/>
  <c r="K100" i="1" s="1"/>
  <c r="K71" i="1"/>
  <c r="K59" i="1"/>
  <c r="K65" i="1"/>
  <c r="K61" i="1"/>
  <c r="K75" i="1"/>
  <c r="K84" i="1"/>
  <c r="K80" i="1"/>
  <c r="K67" i="1"/>
  <c r="K73" i="1"/>
  <c r="K76" i="1"/>
  <c r="K72" i="1"/>
  <c r="K68" i="1"/>
  <c r="K101" i="1"/>
  <c r="K102" i="1"/>
  <c r="L10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77" i="1"/>
  <c r="H78" i="1"/>
  <c r="H79" i="1"/>
  <c r="H87" i="1"/>
  <c r="H88" i="1"/>
  <c r="H89" i="1"/>
  <c r="H90" i="1"/>
  <c r="H91" i="1"/>
  <c r="H92" i="1"/>
  <c r="H93" i="1"/>
  <c r="H98" i="1"/>
  <c r="I53" i="1" l="1"/>
  <c r="J54" i="1"/>
  <c r="I77" i="1"/>
  <c r="I78" i="1"/>
  <c r="I88" i="1"/>
  <c r="J89" i="1"/>
  <c r="I92" i="1"/>
  <c r="I93" i="1"/>
  <c r="G51" i="1"/>
  <c r="G52" i="1"/>
  <c r="G53" i="1"/>
  <c r="G54" i="1"/>
  <c r="G55" i="1"/>
  <c r="G56" i="1"/>
  <c r="G77" i="1"/>
  <c r="G78" i="1"/>
  <c r="G79" i="1"/>
  <c r="G87" i="1"/>
  <c r="G88" i="1"/>
  <c r="G89" i="1"/>
  <c r="G90" i="1"/>
  <c r="G91" i="1"/>
  <c r="G92" i="1"/>
  <c r="G93" i="1"/>
  <c r="G98" i="1"/>
  <c r="I51" i="1"/>
  <c r="I52" i="1"/>
  <c r="I55" i="1"/>
  <c r="I56" i="1"/>
  <c r="I79" i="1"/>
  <c r="I87" i="1"/>
  <c r="I90" i="1"/>
  <c r="I91" i="1"/>
  <c r="I98" i="1"/>
  <c r="J51" i="1"/>
  <c r="J52" i="1"/>
  <c r="J55" i="1"/>
  <c r="J56" i="1"/>
  <c r="J79" i="1"/>
  <c r="J87" i="1"/>
  <c r="J90" i="1"/>
  <c r="J91" i="1"/>
  <c r="J98" i="1"/>
  <c r="K87" i="1" l="1"/>
  <c r="K52" i="1"/>
  <c r="J93" i="1"/>
  <c r="K93" i="1" s="1"/>
  <c r="J78" i="1"/>
  <c r="K55" i="1"/>
  <c r="J92" i="1"/>
  <c r="K92" i="1" s="1"/>
  <c r="J88" i="1"/>
  <c r="K88" i="1" s="1"/>
  <c r="J77" i="1"/>
  <c r="K77" i="1" s="1"/>
  <c r="J53" i="1"/>
  <c r="K53" i="1" s="1"/>
  <c r="I89" i="1"/>
  <c r="I54" i="1"/>
  <c r="K90" i="1"/>
  <c r="K91" i="1"/>
  <c r="K56" i="1"/>
  <c r="K98" i="1"/>
  <c r="K51" i="1"/>
  <c r="K79" i="1"/>
  <c r="K89" i="1"/>
  <c r="K54" i="1"/>
  <c r="K7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G50" i="1"/>
  <c r="G45" i="1"/>
  <c r="G46" i="1"/>
  <c r="G47" i="1"/>
  <c r="G48" i="1"/>
  <c r="G49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5" i="1"/>
  <c r="G6" i="1"/>
  <c r="G7" i="1"/>
  <c r="G8" i="1"/>
  <c r="G9" i="1"/>
  <c r="G10" i="1"/>
  <c r="G11" i="1"/>
  <c r="G18" i="1"/>
  <c r="G3" i="1"/>
  <c r="G4" i="1"/>
  <c r="G12" i="1"/>
  <c r="G13" i="1"/>
  <c r="G14" i="1"/>
  <c r="G15" i="1"/>
  <c r="G16" i="1"/>
  <c r="G17" i="1"/>
  <c r="K21" i="1" l="1"/>
  <c r="K46" i="1"/>
  <c r="K47" i="1"/>
  <c r="K17" i="1"/>
  <c r="K26" i="1"/>
  <c r="K43" i="1"/>
  <c r="K14" i="1"/>
  <c r="K50" i="1"/>
  <c r="K34" i="1"/>
  <c r="K44" i="1"/>
  <c r="K36" i="1"/>
  <c r="K28" i="1"/>
  <c r="K20" i="1"/>
  <c r="K48" i="1"/>
  <c r="K45" i="1"/>
  <c r="K33" i="1"/>
  <c r="K25" i="1"/>
  <c r="K35" i="1"/>
  <c r="K49" i="1"/>
  <c r="K37" i="1"/>
  <c r="K23" i="1"/>
  <c r="K13" i="1"/>
  <c r="K41" i="1"/>
  <c r="K40" i="1"/>
  <c r="K32" i="1"/>
  <c r="K24" i="1"/>
  <c r="K39" i="1"/>
  <c r="K31" i="1"/>
  <c r="K27" i="1"/>
  <c r="K19" i="1"/>
  <c r="K29" i="1"/>
  <c r="K42" i="1"/>
  <c r="K30" i="1"/>
  <c r="K38" i="1"/>
  <c r="K22" i="1"/>
  <c r="K16" i="1"/>
  <c r="K18" i="1"/>
  <c r="K15" i="1"/>
  <c r="J7" i="1"/>
  <c r="J8" i="1"/>
  <c r="J11" i="1"/>
  <c r="J6" i="1"/>
  <c r="I7" i="1"/>
  <c r="J4" i="1"/>
  <c r="J12" i="1"/>
  <c r="J9" i="1"/>
  <c r="J3" i="1"/>
  <c r="J10" i="1"/>
  <c r="I10" i="1"/>
  <c r="I11" i="1"/>
  <c r="I4" i="1"/>
  <c r="J5" i="1"/>
  <c r="I6" i="1"/>
  <c r="I5" i="1"/>
  <c r="I3" i="1"/>
  <c r="I9" i="1"/>
  <c r="K9" i="1" s="1"/>
  <c r="I12" i="1"/>
  <c r="K12" i="1" s="1"/>
  <c r="I8" i="1"/>
  <c r="K6" i="1" l="1"/>
  <c r="K11" i="1"/>
  <c r="K4" i="1"/>
  <c r="K8" i="1"/>
  <c r="K5" i="1"/>
  <c r="K10" i="1"/>
  <c r="K7" i="1"/>
  <c r="K3" i="1"/>
  <c r="K103" i="1" s="1"/>
</calcChain>
</file>

<file path=xl/comments1.xml><?xml version="1.0" encoding="utf-8"?>
<comments xmlns="http://schemas.openxmlformats.org/spreadsheetml/2006/main">
  <authors>
    <author>Rosa Maria Ortal Rubio</author>
  </authors>
  <commentList>
    <comment ref="L2" authorId="0" shapeId="0">
      <text>
        <r>
          <rPr>
            <sz val="8"/>
            <color indexed="81"/>
            <rFont val="Verdana"/>
            <family val="2"/>
          </rPr>
          <t xml:space="preserve">El importe de la columna </t>
        </r>
        <r>
          <rPr>
            <b/>
            <sz val="8"/>
            <color indexed="81"/>
            <rFont val="Verdana"/>
            <family val="2"/>
          </rPr>
          <t>SUBVENCIÓN SOLICITADA</t>
        </r>
        <r>
          <rPr>
            <sz val="8"/>
            <color indexed="81"/>
            <rFont val="Verdana"/>
            <family val="2"/>
          </rPr>
          <t xml:space="preserve"> podrá ser igual o inferior al importe de </t>
        </r>
        <r>
          <rPr>
            <b/>
            <sz val="8"/>
            <color indexed="81"/>
            <rFont val="Verdana"/>
            <family val="2"/>
          </rPr>
          <t xml:space="preserve">CUANTIA TOTAL </t>
        </r>
        <r>
          <rPr>
            <sz val="8"/>
            <color indexed="81"/>
            <rFont val="Verdana"/>
            <family val="2"/>
          </rPr>
          <t>de cada actividad formativa</t>
        </r>
        <r>
          <rPr>
            <b/>
            <sz val="8"/>
            <color indexed="81"/>
            <rFont val="Verdana"/>
            <family val="2"/>
          </rPr>
          <t>.</t>
        </r>
      </text>
    </comment>
    <comment ref="D103" authorId="0" shapeId="0">
      <text>
        <r>
          <rPr>
            <b/>
            <sz val="8"/>
            <color indexed="81"/>
            <rFont val="Verdana"/>
            <family val="2"/>
          </rPr>
          <t xml:space="preserve">SUMA </t>
        </r>
        <r>
          <rPr>
            <sz val="8"/>
            <color indexed="81"/>
            <rFont val="Verdana"/>
            <family val="2"/>
          </rPr>
          <t xml:space="preserve">a trasladar al apartado del Formulario
</t>
        </r>
        <r>
          <rPr>
            <b/>
            <sz val="8"/>
            <color indexed="81"/>
            <rFont val="Verdana"/>
            <family val="2"/>
          </rPr>
          <t>NÚMERO TOTAL DE PARTICIPANTES</t>
        </r>
      </text>
    </comment>
    <comment ref="L103" authorId="0" shapeId="0">
      <text>
        <r>
          <rPr>
            <b/>
            <sz val="8"/>
            <color indexed="81"/>
            <rFont val="Verdana"/>
            <family val="2"/>
          </rPr>
          <t>IMPORTE</t>
        </r>
        <r>
          <rPr>
            <sz val="8"/>
            <color indexed="81"/>
            <rFont val="Verdana"/>
            <family val="2"/>
          </rPr>
          <t xml:space="preserve"> a trasladar al apartado del Formulario </t>
        </r>
        <r>
          <rPr>
            <b/>
            <sz val="8"/>
            <color indexed="81"/>
            <rFont val="Verdana"/>
            <family val="2"/>
          </rPr>
          <t>CUANTIA DE LA SUBVENCIÓN SOLICITA</t>
        </r>
      </text>
    </comment>
  </commentList>
</comments>
</file>

<file path=xl/sharedStrings.xml><?xml version="1.0" encoding="utf-8"?>
<sst xmlns="http://schemas.openxmlformats.org/spreadsheetml/2006/main" count="27" uniqueCount="27">
  <si>
    <t>DENOMINACION</t>
  </si>
  <si>
    <t>TIPOLOGIA</t>
  </si>
  <si>
    <t>MODALIDAD</t>
  </si>
  <si>
    <t>Nº PARTICIPANTES</t>
  </si>
  <si>
    <t>HORAS TOTALES</t>
  </si>
  <si>
    <t>HORAS PRESENCIALES</t>
  </si>
  <si>
    <t>HORAS TELEFORMACION</t>
  </si>
  <si>
    <t>2.Jornadas, seminarios, conferencias</t>
  </si>
  <si>
    <t xml:space="preserve">3.Encuentros internacionales </t>
  </si>
  <si>
    <t xml:space="preserve">4.Paneles, foros, talleres </t>
  </si>
  <si>
    <t>TIPOLOGIA DE ACTIVIDADES FORMATIVAS</t>
  </si>
  <si>
    <t>COSTE HORA PRE</t>
  </si>
  <si>
    <t>COSTE HORA TEL</t>
  </si>
  <si>
    <t>Presencial</t>
  </si>
  <si>
    <t>Teleformación</t>
  </si>
  <si>
    <t>Mixta</t>
  </si>
  <si>
    <t>MODULO PRESENCIAL</t>
  </si>
  <si>
    <t>MODULO TELEFORMACIÓN</t>
  </si>
  <si>
    <t>1.Acciones formativas</t>
  </si>
  <si>
    <t>CUANTIA TOTAL</t>
  </si>
  <si>
    <t>SUBVENCIÓN SOLICITADA</t>
  </si>
  <si>
    <t>Nº Activ. Form.</t>
  </si>
  <si>
    <t>CIF:</t>
  </si>
  <si>
    <r>
      <t>MODALIDADES</t>
    </r>
    <r>
      <rPr>
        <sz val="11"/>
        <color rgb="FFFF0000"/>
        <rFont val="Calibri"/>
        <family val="2"/>
        <scheme val="minor"/>
      </rPr>
      <t>*</t>
    </r>
  </si>
  <si>
    <r>
      <rPr>
        <b/>
        <sz val="11"/>
        <color rgb="FFFF0000"/>
        <rFont val="Calibri"/>
        <family val="2"/>
        <scheme val="minor"/>
      </rPr>
      <t xml:space="preserve">* </t>
    </r>
    <r>
      <rPr>
        <sz val="11"/>
        <color rgb="FFFF0000"/>
        <rFont val="Calibri"/>
        <family val="2"/>
        <scheme val="minor"/>
      </rPr>
      <t>Las modalidades de teleformación y Mixta sólo se aplica para la tipología 1. Acciones formativas</t>
    </r>
  </si>
  <si>
    <t>Las celdas sombreadas no se pueden editar. 
Los calculos se realizan conforme a los datos indicados en columnas anteriores y la tabla de módulos económicos del Anexo III de la convocatoria.</t>
  </si>
  <si>
    <t>RAZÓN SOCIAL: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</si>
</sst>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3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</font>
    <font>
      <sz val="11"/>
      <name val="Calibri"/>
      <family val="2"/>
      <scheme val="minor"/>
    </font>
    <font>
      <sz val="11"/>
      <name val="Calibri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Verdana"/>
      <family val="2"/>
    </font>
    <font>
      <sz val="8"/>
      <color indexed="81"/>
      <name val="Verdan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44" fontId="1" fillId="0" borderId="0" xfId="1" applyFont="1"/>
    <xf numFmtId="44" fontId="4" fillId="0" borderId="0" xfId="1" applyFont="1"/>
    <xf numFmtId="0" fontId="3" fillId="0" borderId="0" xfId="0" applyFont="1" applyFill="1" applyBorder="1"/>
    <xf numFmtId="0" fontId="5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44" fontId="5" fillId="2" borderId="0" xfId="1" applyFont="1" applyFill="1" applyBorder="1" applyProtection="1"/>
    <xf numFmtId="44" fontId="5" fillId="2" borderId="0" xfId="1" applyFont="1" applyFill="1" applyBorder="1"/>
    <xf numFmtId="44" fontId="5" fillId="2" borderId="0" xfId="1" applyFont="1" applyFill="1"/>
    <xf numFmtId="44" fontId="5" fillId="2" borderId="0" xfId="1" applyNumberFormat="1" applyFont="1" applyFill="1"/>
    <xf numFmtId="44" fontId="6" fillId="2" borderId="0" xfId="1" applyNumberFormat="1" applyFont="1" applyFill="1"/>
    <xf numFmtId="44" fontId="6" fillId="2" borderId="0" xfId="1" applyFont="1" applyFill="1"/>
    <xf numFmtId="0" fontId="5" fillId="2" borderId="0" xfId="0" applyFont="1" applyFill="1" applyBorder="1" applyProtection="1"/>
    <xf numFmtId="0" fontId="5" fillId="2" borderId="0" xfId="0" applyFont="1" applyFill="1" applyProtection="1"/>
    <xf numFmtId="0" fontId="6" fillId="2" borderId="0" xfId="0" applyFont="1" applyFill="1" applyProtection="1"/>
    <xf numFmtId="0" fontId="5" fillId="2" borderId="0" xfId="0" applyFont="1" applyFill="1" applyBorder="1"/>
    <xf numFmtId="0" fontId="5" fillId="2" borderId="0" xfId="0" applyFont="1" applyFill="1"/>
    <xf numFmtId="0" fontId="5" fillId="2" borderId="0" xfId="0" applyNumberFormat="1" applyFont="1" applyFill="1"/>
    <xf numFmtId="0" fontId="6" fillId="2" borderId="0" xfId="0" applyNumberFormat="1" applyFont="1" applyFill="1"/>
    <xf numFmtId="0" fontId="5" fillId="2" borderId="0" xfId="0" applyNumberFormat="1" applyFont="1" applyFill="1" applyProtection="1"/>
    <xf numFmtId="0" fontId="0" fillId="0" borderId="0" xfId="0" applyProtection="1">
      <protection locked="0"/>
    </xf>
    <xf numFmtId="0" fontId="8" fillId="0" borderId="0" xfId="0" applyFont="1" applyFill="1"/>
    <xf numFmtId="44" fontId="6" fillId="0" borderId="0" xfId="1" applyFont="1" applyFill="1" applyProtection="1">
      <protection locked="0"/>
    </xf>
    <xf numFmtId="0" fontId="9" fillId="3" borderId="1" xfId="0" applyFont="1" applyFill="1" applyBorder="1" applyAlignment="1"/>
    <xf numFmtId="0" fontId="9" fillId="4" borderId="3" xfId="0" applyFont="1" applyFill="1" applyBorder="1" applyAlignment="1" applyProtection="1">
      <protection locked="0"/>
    </xf>
    <xf numFmtId="44" fontId="5" fillId="0" borderId="0" xfId="1" applyFont="1" applyFill="1" applyProtection="1">
      <protection locked="0"/>
    </xf>
    <xf numFmtId="0" fontId="5" fillId="0" borderId="0" xfId="0" applyFont="1" applyFill="1" applyProtection="1"/>
    <xf numFmtId="44" fontId="5" fillId="2" borderId="0" xfId="0" applyNumberFormat="1" applyFont="1" applyFill="1"/>
    <xf numFmtId="44" fontId="5" fillId="2" borderId="0" xfId="0" applyNumberFormat="1" applyFont="1" applyFill="1" applyProtection="1"/>
    <xf numFmtId="0" fontId="9" fillId="4" borderId="2" xfId="0" applyFont="1" applyFill="1" applyBorder="1" applyAlignment="1" applyProtection="1">
      <alignment horizontal="center"/>
      <protection locked="0"/>
    </xf>
    <xf numFmtId="0" fontId="9" fillId="4" borderId="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Moneda" xfId="1" builtinId="4"/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 tint="-4.9989318521683403E-2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a1" displayName="Tabla1" ref="A2:L103" totalsRowCount="1" headerRowDxfId="29" dataDxfId="28">
  <autoFilter ref="A2:L102"/>
  <tableColumns count="12">
    <tableColumn id="1" name="Nº Activ. Form." dataDxfId="27" totalsRowDxfId="26"/>
    <tableColumn id="2" name="DENOMINACION" dataDxfId="25" totalsRowDxfId="24"/>
    <tableColumn id="3" name="TIPOLOGIA" dataDxfId="23" totalsRowDxfId="22"/>
    <tableColumn id="5" name="Nº PARTICIPANTES" totalsRowFunction="sum" dataDxfId="21" totalsRowDxfId="20"/>
    <tableColumn id="7" name="HORAS PRESENCIALES" dataDxfId="19" totalsRowDxfId="18"/>
    <tableColumn id="8" name="HORAS TELEFORMACION" dataDxfId="17" totalsRowDxfId="16"/>
    <tableColumn id="6" name="HORAS TOTALES" dataDxfId="15" totalsRowDxfId="14">
      <calculatedColumnFormula>Tabla1[[#This Row],[HORAS PRESENCIALES]]+Tabla1[[#This Row],[HORAS TELEFORMACION]]</calculatedColumnFormula>
    </tableColumn>
    <tableColumn id="4" name="MODALIDAD" dataDxfId="13" totalsRowDxfId="12">
      <calculatedColumnFormula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calculatedColumnFormula>
    </tableColumn>
    <tableColumn id="9" name="MODULO PRESENCIAL" dataDxfId="11" totalsRowDxfId="10" dataCellStyle="Moneda">
      <calculatedColumnFormula>IF(Tabla1[[#This Row],[TIPOLOGIA]]= "", 0, IF(OR(Tabla1[[#This Row],[MODALIDAD]]="Mixta",Tabla1[[#This Row],[MODALIDAD]]="Presencial"),VLOOKUP(Tabla1[[#This Row],[TIPOLOGIA]],Tabla2[#All],2,FALSE),0))</calculatedColumnFormula>
    </tableColumn>
    <tableColumn id="10" name="MODULO TELEFORMACIÓN" dataDxfId="9" totalsRowDxfId="8" dataCellStyle="Moneda">
      <calculatedColumnFormula>IF(Tabla1[[#This Row],[TIPOLOGIA]]= "", 0, IF(OR(Tabla1[[#This Row],[MODALIDAD]]="Mixta",Tabla1[[#This Row],[MODALIDAD]]="Teleformación"),VLOOKUP(Tabla1[[#This Row],[TIPOLOGIA]],Tabla2[#All],3,FALSE),0))</calculatedColumnFormula>
    </tableColumn>
    <tableColumn id="13" name="CUANTIA TOTAL" totalsRowFunction="sum" dataDxfId="7" totalsRowDxfId="6" dataCellStyle="Moneda">
      <calculatedColumnFormula>(Tabla1[[#This Row],[Nº PARTICIPANTES]]*Tabla1[[#This Row],[HORAS PRESENCIALES]]*Tabla1[[#This Row],[MODULO PRESENCIAL]]) + (Tabla1[[#This Row],[Nº PARTICIPANTES]]*Tabla1[[#This Row],[HORAS TELEFORMACION]]*Tabla1[[#This Row],[MODULO TELEFORMACIÓN]])</calculatedColumnFormula>
    </tableColumn>
    <tableColumn id="11" name="SUBVENCIÓN SOLICITADA" totalsRowFunction="sum" dataDxfId="5" totalsRowDxfId="4" dataCellStyle="Moneda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id="2" name="Tabla2" displayName="Tabla2" ref="A1:C5" totalsRowShown="0" dataDxfId="3">
  <autoFilter ref="A1:C5"/>
  <tableColumns count="3">
    <tableColumn id="1" name="TIPOLOGIA DE ACTIVIDADES FORMATIVAS" dataDxfId="2"/>
    <tableColumn id="2" name="COSTE HORA PRE" dataDxfId="1" dataCellStyle="Moneda"/>
    <tableColumn id="3" name="COSTE HORA TEL" dataDxfId="0" dataCellStyle="Moneda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E1:E4" totalsRowShown="0">
  <autoFilter ref="E1:E4"/>
  <tableColumns count="1">
    <tableColumn id="1" name="MODALIDADES*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zoomScale="92" zoomScaleNormal="92" workbookViewId="0">
      <selection activeCell="C3" sqref="C3"/>
    </sheetView>
  </sheetViews>
  <sheetFormatPr baseColWidth="10" defaultRowHeight="14.4"/>
  <cols>
    <col min="1" max="1" width="10.6640625" bestFit="1" customWidth="1"/>
    <col min="2" max="2" width="35.88671875" customWidth="1"/>
    <col min="3" max="3" width="30.5546875" customWidth="1"/>
    <col min="4" max="4" width="20.109375" customWidth="1"/>
    <col min="5" max="5" width="20" bestFit="1" customWidth="1"/>
    <col min="6" max="6" width="20" customWidth="1"/>
    <col min="7" max="7" width="22.5546875" bestFit="1" customWidth="1"/>
    <col min="8" max="8" width="16.6640625" customWidth="1"/>
    <col min="9" max="9" width="22.6640625" bestFit="1" customWidth="1"/>
    <col min="10" max="10" width="27.44140625" bestFit="1" customWidth="1"/>
    <col min="11" max="11" width="19.44140625" customWidth="1"/>
    <col min="12" max="12" width="26.33203125" style="22" bestFit="1" customWidth="1"/>
  </cols>
  <sheetData>
    <row r="1" spans="1:12" ht="15" thickBot="1">
      <c r="A1" s="25" t="s">
        <v>22</v>
      </c>
      <c r="B1" s="26"/>
      <c r="C1" s="25" t="s">
        <v>26</v>
      </c>
      <c r="D1" s="31"/>
      <c r="E1" s="32"/>
    </row>
    <row r="2" spans="1:12">
      <c r="A2" s="4" t="s">
        <v>21</v>
      </c>
      <c r="B2" s="4" t="s">
        <v>0</v>
      </c>
      <c r="C2" s="4" t="s">
        <v>1</v>
      </c>
      <c r="D2" s="4" t="s">
        <v>3</v>
      </c>
      <c r="E2" s="4" t="s">
        <v>5</v>
      </c>
      <c r="F2" s="4" t="s">
        <v>6</v>
      </c>
      <c r="G2" s="4" t="s">
        <v>4</v>
      </c>
      <c r="H2" s="4" t="s">
        <v>2</v>
      </c>
      <c r="I2" s="4" t="s">
        <v>16</v>
      </c>
      <c r="J2" s="4" t="s">
        <v>17</v>
      </c>
      <c r="K2" s="4" t="s">
        <v>19</v>
      </c>
      <c r="L2" s="23" t="s">
        <v>20</v>
      </c>
    </row>
    <row r="3" spans="1:12">
      <c r="A3" s="5"/>
      <c r="B3" s="5"/>
      <c r="C3" s="5"/>
      <c r="D3" s="5"/>
      <c r="E3" s="5"/>
      <c r="F3" s="5"/>
      <c r="G3" s="17">
        <f>Tabla1[[#This Row],[HORAS PRESENCIALES]]+Tabla1[[#This Row],[HORAS TELEFORMACION]]</f>
        <v>0</v>
      </c>
      <c r="H3" s="14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" s="8">
        <f>IF(Tabla1[[#This Row],[TIPOLOGIA]]= "", 0, IF(OR(Tabla1[[#This Row],[MODALIDAD]]="Mixta",Tabla1[[#This Row],[MODALIDAD]]="Presencial"),VLOOKUP(Tabla1[[#This Row],[TIPOLOGIA]],Tabla2[#All],2,FALSE),0))</f>
        <v>0</v>
      </c>
      <c r="J3" s="8">
        <f>IF(Tabla1[[#This Row],[TIPOLOGIA]]= "", 0, IF(OR(Tabla1[[#This Row],[MODALIDAD]]="Mixta",Tabla1[[#This Row],[MODALIDAD]]="Teleformación"),VLOOKUP(Tabla1[[#This Row],[TIPOLOGIA]],Tabla2[#All],3,FALSE),0))</f>
        <v>0</v>
      </c>
      <c r="K3" s="9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" s="24"/>
    </row>
    <row r="4" spans="1:12">
      <c r="A4" s="5"/>
      <c r="B4" s="6"/>
      <c r="C4" s="6"/>
      <c r="D4" s="6"/>
      <c r="E4" s="6"/>
      <c r="F4" s="6"/>
      <c r="G4" s="18">
        <f>Tabla1[[#This Row],[HORAS PRESENCIALES]]+Tabla1[[#This Row],[HORAS TELEFORMACION]]</f>
        <v>0</v>
      </c>
      <c r="H4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" s="10">
        <f>IF(Tabla1[[#This Row],[TIPOLOGIA]]= "", 0, IF(OR(Tabla1[[#This Row],[MODALIDAD]]="Mixta",Tabla1[[#This Row],[MODALIDAD]]="Presencial"),VLOOKUP(Tabla1[[#This Row],[TIPOLOGIA]],Tabla2[#All],2,FALSE),0))</f>
        <v>0</v>
      </c>
      <c r="J4" s="10">
        <f>IF(Tabla1[[#This Row],[TIPOLOGIA]]= "", 0, IF(OR(Tabla1[[#This Row],[MODALIDAD]]="Mixta",Tabla1[[#This Row],[MODALIDAD]]="Teleformación"),VLOOKUP(Tabla1[[#This Row],[TIPOLOGIA]],Tabla2[#All],3,FALSE),0))</f>
        <v>0</v>
      </c>
      <c r="K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" s="24"/>
    </row>
    <row r="5" spans="1:12">
      <c r="A5" s="5"/>
      <c r="B5" s="6"/>
      <c r="C5" s="6"/>
      <c r="D5" s="6"/>
      <c r="E5" s="6"/>
      <c r="F5" s="6"/>
      <c r="G5" s="19">
        <f>Tabla1[[#This Row],[HORAS PRESENCIALES]]+Tabla1[[#This Row],[HORAS TELEFORMACION]]</f>
        <v>0</v>
      </c>
      <c r="H5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" s="11">
        <f>IF(Tabla1[[#This Row],[TIPOLOGIA]]= "", 0, IF(OR(Tabla1[[#This Row],[MODALIDAD]]="Mixta",Tabla1[[#This Row],[MODALIDAD]]="Presencial"),VLOOKUP(Tabla1[[#This Row],[TIPOLOGIA]],Tabla2[#All],2,FALSE),0))</f>
        <v>0</v>
      </c>
      <c r="J5" s="10">
        <f>IF(Tabla1[[#This Row],[TIPOLOGIA]]= "", 0, IF(OR(Tabla1[[#This Row],[MODALIDAD]]="Mixta",Tabla1[[#This Row],[MODALIDAD]]="Teleformación"),VLOOKUP(Tabla1[[#This Row],[TIPOLOGIA]],Tabla2[#All],3,FALSE),0))</f>
        <v>0</v>
      </c>
      <c r="K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" s="24"/>
    </row>
    <row r="6" spans="1:12">
      <c r="A6" s="5"/>
      <c r="B6" s="6"/>
      <c r="C6" s="6"/>
      <c r="D6" s="6"/>
      <c r="E6" s="6"/>
      <c r="F6" s="6"/>
      <c r="G6" s="19">
        <f>Tabla1[[#This Row],[HORAS PRESENCIALES]]+Tabla1[[#This Row],[HORAS TELEFORMACION]]</f>
        <v>0</v>
      </c>
      <c r="H6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" s="11">
        <f>IF(Tabla1[[#This Row],[TIPOLOGIA]]= "", 0, IF(OR(Tabla1[[#This Row],[MODALIDAD]]="Mixta",Tabla1[[#This Row],[MODALIDAD]]="Presencial"),VLOOKUP(Tabla1[[#This Row],[TIPOLOGIA]],Tabla2[#All],2,FALSE),0))</f>
        <v>0</v>
      </c>
      <c r="J6" s="10">
        <f>IF(Tabla1[[#This Row],[TIPOLOGIA]]= "", 0, IF(OR(Tabla1[[#This Row],[MODALIDAD]]="Mixta",Tabla1[[#This Row],[MODALIDAD]]="Teleformación"),VLOOKUP(Tabla1[[#This Row],[TIPOLOGIA]],Tabla2[#All],3,FALSE),0))</f>
        <v>0</v>
      </c>
      <c r="K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" s="24"/>
    </row>
    <row r="7" spans="1:12">
      <c r="A7" s="5"/>
      <c r="B7" s="6"/>
      <c r="C7" s="6"/>
      <c r="D7" s="6"/>
      <c r="E7" s="6"/>
      <c r="F7" s="6"/>
      <c r="G7" s="19">
        <f>Tabla1[[#This Row],[HORAS PRESENCIALES]]+Tabla1[[#This Row],[HORAS TELEFORMACION]]</f>
        <v>0</v>
      </c>
      <c r="H7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" s="11">
        <f>IF(Tabla1[[#This Row],[TIPOLOGIA]]= "", 0, IF(OR(Tabla1[[#This Row],[MODALIDAD]]="Mixta",Tabla1[[#This Row],[MODALIDAD]]="Presencial"),VLOOKUP(Tabla1[[#This Row],[TIPOLOGIA]],Tabla2[#All],2,FALSE),0))</f>
        <v>0</v>
      </c>
      <c r="J7" s="10">
        <f>IF(Tabla1[[#This Row],[TIPOLOGIA]]= "", 0, IF(OR(Tabla1[[#This Row],[MODALIDAD]]="Mixta",Tabla1[[#This Row],[MODALIDAD]]="Teleformación"),VLOOKUP(Tabla1[[#This Row],[TIPOLOGIA]],Tabla2[#All],3,FALSE),0))</f>
        <v>0</v>
      </c>
      <c r="K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" s="24"/>
    </row>
    <row r="8" spans="1:12">
      <c r="A8" s="5"/>
      <c r="B8" s="6"/>
      <c r="C8" s="6"/>
      <c r="D8" s="6"/>
      <c r="E8" s="6"/>
      <c r="F8" s="6"/>
      <c r="G8" s="19">
        <f>Tabla1[[#This Row],[HORAS PRESENCIALES]]+Tabla1[[#This Row],[HORAS TELEFORMACION]]</f>
        <v>0</v>
      </c>
      <c r="H8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" s="11">
        <f>IF(Tabla1[[#This Row],[TIPOLOGIA]]= "", 0, IF(OR(Tabla1[[#This Row],[MODALIDAD]]="Mixta",Tabla1[[#This Row],[MODALIDAD]]="Presencial"),VLOOKUP(Tabla1[[#This Row],[TIPOLOGIA]],Tabla2[#All],2,FALSE),0))</f>
        <v>0</v>
      </c>
      <c r="J8" s="10">
        <f>IF(Tabla1[[#This Row],[TIPOLOGIA]]= "", 0, IF(OR(Tabla1[[#This Row],[MODALIDAD]]="Mixta",Tabla1[[#This Row],[MODALIDAD]]="Teleformación"),VLOOKUP(Tabla1[[#This Row],[TIPOLOGIA]],Tabla2[#All],3,FALSE),0))</f>
        <v>0</v>
      </c>
      <c r="K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" s="24"/>
    </row>
    <row r="9" spans="1:12">
      <c r="A9" s="5"/>
      <c r="B9" s="6"/>
      <c r="C9" s="6"/>
      <c r="D9" s="6"/>
      <c r="E9" s="6"/>
      <c r="F9" s="6"/>
      <c r="G9" s="19">
        <f>Tabla1[[#This Row],[HORAS PRESENCIALES]]+Tabla1[[#This Row],[HORAS TELEFORMACION]]</f>
        <v>0</v>
      </c>
      <c r="H9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" s="11">
        <f>IF(Tabla1[[#This Row],[TIPOLOGIA]]= "", 0, IF(OR(Tabla1[[#This Row],[MODALIDAD]]="Mixta",Tabla1[[#This Row],[MODALIDAD]]="Presencial"),VLOOKUP(Tabla1[[#This Row],[TIPOLOGIA]],Tabla2[#All],2,FALSE),0))</f>
        <v>0</v>
      </c>
      <c r="J9" s="10">
        <f>IF(Tabla1[[#This Row],[TIPOLOGIA]]= "", 0, IF(OR(Tabla1[[#This Row],[MODALIDAD]]="Mixta",Tabla1[[#This Row],[MODALIDAD]]="Teleformación"),VLOOKUP(Tabla1[[#This Row],[TIPOLOGIA]],Tabla2[#All],3,FALSE),0))</f>
        <v>0</v>
      </c>
      <c r="K9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" s="24"/>
    </row>
    <row r="10" spans="1:12">
      <c r="A10" s="5"/>
      <c r="B10" s="6"/>
      <c r="C10" s="6"/>
      <c r="D10" s="6"/>
      <c r="E10" s="6"/>
      <c r="F10" s="6"/>
      <c r="G10" s="19">
        <f>Tabla1[[#This Row],[HORAS PRESENCIALES]]+Tabla1[[#This Row],[HORAS TELEFORMACION]]</f>
        <v>0</v>
      </c>
      <c r="H10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0" s="11">
        <f>IF(Tabla1[[#This Row],[TIPOLOGIA]]= "", 0, IF(OR(Tabla1[[#This Row],[MODALIDAD]]="Mixta",Tabla1[[#This Row],[MODALIDAD]]="Presencial"),VLOOKUP(Tabla1[[#This Row],[TIPOLOGIA]],Tabla2[#All],2,FALSE),0))</f>
        <v>0</v>
      </c>
      <c r="J10" s="10">
        <f>IF(Tabla1[[#This Row],[TIPOLOGIA]]= "", 0, IF(OR(Tabla1[[#This Row],[MODALIDAD]]="Mixta",Tabla1[[#This Row],[MODALIDAD]]="Teleformación"),VLOOKUP(Tabla1[[#This Row],[TIPOLOGIA]],Tabla2[#All],3,FALSE),0))</f>
        <v>0</v>
      </c>
      <c r="K1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0" s="24"/>
    </row>
    <row r="11" spans="1:12">
      <c r="A11" s="5"/>
      <c r="B11" s="6"/>
      <c r="C11" s="6"/>
      <c r="D11" s="6"/>
      <c r="E11" s="6"/>
      <c r="F11" s="6"/>
      <c r="G11" s="19">
        <f>Tabla1[[#This Row],[HORAS PRESENCIALES]]+Tabla1[[#This Row],[HORAS TELEFORMACION]]</f>
        <v>0</v>
      </c>
      <c r="H11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1" s="11">
        <f>IF(Tabla1[[#This Row],[TIPOLOGIA]]= "", 0, IF(OR(Tabla1[[#This Row],[MODALIDAD]]="Mixta",Tabla1[[#This Row],[MODALIDAD]]="Presencial"),VLOOKUP(Tabla1[[#This Row],[TIPOLOGIA]],Tabla2[#All],2,FALSE),0))</f>
        <v>0</v>
      </c>
      <c r="J11" s="10">
        <f>IF(Tabla1[[#This Row],[TIPOLOGIA]]= "", 0, IF(OR(Tabla1[[#This Row],[MODALIDAD]]="Mixta",Tabla1[[#This Row],[MODALIDAD]]="Teleformación"),VLOOKUP(Tabla1[[#This Row],[TIPOLOGIA]],Tabla2[#All],3,FALSE),0))</f>
        <v>0</v>
      </c>
      <c r="K1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1" s="24"/>
    </row>
    <row r="12" spans="1:12">
      <c r="A12" s="5"/>
      <c r="B12" s="6"/>
      <c r="C12" s="6"/>
      <c r="D12" s="6"/>
      <c r="E12" s="6"/>
      <c r="F12" s="6"/>
      <c r="G12" s="18">
        <f>Tabla1[[#This Row],[HORAS PRESENCIALES]]+Tabla1[[#This Row],[HORAS TELEFORMACION]]</f>
        <v>0</v>
      </c>
      <c r="H12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2" s="10">
        <f>IF(Tabla1[[#This Row],[TIPOLOGIA]]= "", 0, IF(OR(Tabla1[[#This Row],[MODALIDAD]]="Mixta",Tabla1[[#This Row],[MODALIDAD]]="Presencial"),VLOOKUP(Tabla1[[#This Row],[TIPOLOGIA]],Tabla2[#All],2,FALSE),0))</f>
        <v>0</v>
      </c>
      <c r="J12" s="10">
        <f>IF(Tabla1[[#This Row],[TIPOLOGIA]]= "", 0, IF(OR(Tabla1[[#This Row],[MODALIDAD]]="Mixta",Tabla1[[#This Row],[MODALIDAD]]="Teleformación"),VLOOKUP(Tabla1[[#This Row],[TIPOLOGIA]],Tabla2[#All],3,FALSE),0))</f>
        <v>0</v>
      </c>
      <c r="K1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2" s="24"/>
    </row>
    <row r="13" spans="1:12">
      <c r="A13" s="5"/>
      <c r="B13" s="6"/>
      <c r="C13" s="6"/>
      <c r="D13" s="6"/>
      <c r="E13" s="6"/>
      <c r="F13" s="6"/>
      <c r="G13" s="18">
        <f>Tabla1[[#This Row],[HORAS PRESENCIALES]]+Tabla1[[#This Row],[HORAS TELEFORMACION]]</f>
        <v>0</v>
      </c>
      <c r="H13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3" s="10">
        <f>IF(Tabla1[[#This Row],[TIPOLOGIA]]= "", 0, IF(OR(Tabla1[[#This Row],[MODALIDAD]]="Mixta",Tabla1[[#This Row],[MODALIDAD]]="Presencial"),VLOOKUP(Tabla1[[#This Row],[TIPOLOGIA]],Tabla2[#All],2,FALSE),0))</f>
        <v>0</v>
      </c>
      <c r="J13" s="10">
        <f>IF(Tabla1[[#This Row],[TIPOLOGIA]]= "", 0, IF(OR(Tabla1[[#This Row],[MODALIDAD]]="Mixta",Tabla1[[#This Row],[MODALIDAD]]="Teleformación"),VLOOKUP(Tabla1[[#This Row],[TIPOLOGIA]],Tabla2[#All],3,FALSE),0))</f>
        <v>0</v>
      </c>
      <c r="K13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3" s="24"/>
    </row>
    <row r="14" spans="1:12">
      <c r="A14" s="5"/>
      <c r="B14" s="6"/>
      <c r="C14" s="6"/>
      <c r="D14" s="22"/>
      <c r="E14" s="6"/>
      <c r="F14" s="6"/>
      <c r="G14" s="18">
        <f>Tabla1[[#This Row],[HORAS PRESENCIALES]]+Tabla1[[#This Row],[HORAS TELEFORMACION]]</f>
        <v>0</v>
      </c>
      <c r="H14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4" s="10">
        <f>IF(Tabla1[[#This Row],[TIPOLOGIA]]= "", 0, IF(OR(Tabla1[[#This Row],[MODALIDAD]]="Mixta",Tabla1[[#This Row],[MODALIDAD]]="Presencial"),VLOOKUP(Tabla1[[#This Row],[TIPOLOGIA]],Tabla2[#All],2,FALSE),0))</f>
        <v>0</v>
      </c>
      <c r="J14" s="10">
        <f>IF(Tabla1[[#This Row],[TIPOLOGIA]]= "", 0, IF(OR(Tabla1[[#This Row],[MODALIDAD]]="Mixta",Tabla1[[#This Row],[MODALIDAD]]="Teleformación"),VLOOKUP(Tabla1[[#This Row],[TIPOLOGIA]],Tabla2[#All],3,FALSE),0))</f>
        <v>0</v>
      </c>
      <c r="K1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4" s="24"/>
    </row>
    <row r="15" spans="1:12">
      <c r="A15" s="5"/>
      <c r="B15" s="6"/>
      <c r="C15" s="6"/>
      <c r="D15" s="6"/>
      <c r="E15" s="6"/>
      <c r="F15" s="6"/>
      <c r="G15" s="18">
        <f>Tabla1[[#This Row],[HORAS PRESENCIALES]]+Tabla1[[#This Row],[HORAS TELEFORMACION]]</f>
        <v>0</v>
      </c>
      <c r="H15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5" s="10">
        <f>IF(Tabla1[[#This Row],[TIPOLOGIA]]= "", 0, IF(OR(Tabla1[[#This Row],[MODALIDAD]]="Mixta",Tabla1[[#This Row],[MODALIDAD]]="Presencial"),VLOOKUP(Tabla1[[#This Row],[TIPOLOGIA]],Tabla2[#All],2,FALSE),0))</f>
        <v>0</v>
      </c>
      <c r="J15" s="10">
        <f>IF(Tabla1[[#This Row],[TIPOLOGIA]]= "", 0, IF(OR(Tabla1[[#This Row],[MODALIDAD]]="Mixta",Tabla1[[#This Row],[MODALIDAD]]="Teleformación"),VLOOKUP(Tabla1[[#This Row],[TIPOLOGIA]],Tabla2[#All],3,FALSE),0))</f>
        <v>0</v>
      </c>
      <c r="K1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5" s="24"/>
    </row>
    <row r="16" spans="1:12">
      <c r="A16" s="5"/>
      <c r="B16" s="6"/>
      <c r="C16" s="6"/>
      <c r="D16" s="6"/>
      <c r="E16" s="6"/>
      <c r="F16" s="6"/>
      <c r="G16" s="18">
        <f>Tabla1[[#This Row],[HORAS PRESENCIALES]]+Tabla1[[#This Row],[HORAS TELEFORMACION]]</f>
        <v>0</v>
      </c>
      <c r="H16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6" s="10">
        <f>IF(Tabla1[[#This Row],[TIPOLOGIA]]= "", 0, IF(OR(Tabla1[[#This Row],[MODALIDAD]]="Mixta",Tabla1[[#This Row],[MODALIDAD]]="Presencial"),VLOOKUP(Tabla1[[#This Row],[TIPOLOGIA]],Tabla2[#All],2,FALSE),0))</f>
        <v>0</v>
      </c>
      <c r="J16" s="10">
        <f>IF(Tabla1[[#This Row],[TIPOLOGIA]]= "", 0, IF(OR(Tabla1[[#This Row],[MODALIDAD]]="Mixta",Tabla1[[#This Row],[MODALIDAD]]="Teleformación"),VLOOKUP(Tabla1[[#This Row],[TIPOLOGIA]],Tabla2[#All],3,FALSE),0))</f>
        <v>0</v>
      </c>
      <c r="K1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6" s="24"/>
    </row>
    <row r="17" spans="1:12">
      <c r="A17" s="5"/>
      <c r="B17" s="6"/>
      <c r="C17" s="6"/>
      <c r="D17" s="6"/>
      <c r="E17" s="6"/>
      <c r="F17" s="6"/>
      <c r="G17" s="18">
        <f>Tabla1[[#This Row],[HORAS PRESENCIALES]]+Tabla1[[#This Row],[HORAS TELEFORMACION]]</f>
        <v>0</v>
      </c>
      <c r="H17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7" s="10">
        <f>IF(Tabla1[[#This Row],[TIPOLOGIA]]= "", 0, IF(OR(Tabla1[[#This Row],[MODALIDAD]]="Mixta",Tabla1[[#This Row],[MODALIDAD]]="Presencial"),VLOOKUP(Tabla1[[#This Row],[TIPOLOGIA]],Tabla2[#All],2,FALSE),0))</f>
        <v>0</v>
      </c>
      <c r="J17" s="10">
        <f>IF(Tabla1[[#This Row],[TIPOLOGIA]]= "", 0, IF(OR(Tabla1[[#This Row],[MODALIDAD]]="Mixta",Tabla1[[#This Row],[MODALIDAD]]="Teleformación"),VLOOKUP(Tabla1[[#This Row],[TIPOLOGIA]],Tabla2[#All],3,FALSE),0))</f>
        <v>0</v>
      </c>
      <c r="K1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7" s="24"/>
    </row>
    <row r="18" spans="1:12">
      <c r="A18" s="5"/>
      <c r="B18" s="6"/>
      <c r="C18" s="6"/>
      <c r="D18" s="6"/>
      <c r="E18" s="6"/>
      <c r="F18" s="6"/>
      <c r="G18" s="19">
        <f>Tabla1[[#This Row],[HORAS PRESENCIALES]]+Tabla1[[#This Row],[HORAS TELEFORMACION]]</f>
        <v>0</v>
      </c>
      <c r="H18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8" s="11">
        <f>IF(Tabla1[[#This Row],[TIPOLOGIA]]= "", 0, IF(OR(Tabla1[[#This Row],[MODALIDAD]]="Mixta",Tabla1[[#This Row],[MODALIDAD]]="Presencial"),VLOOKUP(Tabla1[[#This Row],[TIPOLOGIA]],Tabla2[#All],2,FALSE),0))</f>
        <v>0</v>
      </c>
      <c r="J18" s="10">
        <f>IF(Tabla1[[#This Row],[TIPOLOGIA]]= "", 0, IF(OR(Tabla1[[#This Row],[MODALIDAD]]="Mixta",Tabla1[[#This Row],[MODALIDAD]]="Teleformación"),VLOOKUP(Tabla1[[#This Row],[TIPOLOGIA]],Tabla2[#All],3,FALSE),0))</f>
        <v>0</v>
      </c>
      <c r="K1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8" s="24"/>
    </row>
    <row r="19" spans="1:12">
      <c r="A19" s="5"/>
      <c r="B19" s="7"/>
      <c r="C19" s="7"/>
      <c r="D19" s="7"/>
      <c r="E19" s="7"/>
      <c r="F19" s="7"/>
      <c r="G19" s="20">
        <f>Tabla1[[#This Row],[HORAS PRESENCIALES]]+Tabla1[[#This Row],[HORAS TELEFORMACION]]</f>
        <v>0</v>
      </c>
      <c r="H19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9" s="12">
        <f>IF(Tabla1[[#This Row],[TIPOLOGIA]]= "", 0, IF(OR(Tabla1[[#This Row],[MODALIDAD]]="Mixta",Tabla1[[#This Row],[MODALIDAD]]="Presencial"),VLOOKUP(Tabla1[[#This Row],[TIPOLOGIA]],Tabla2[#All],2,FALSE),0))</f>
        <v>0</v>
      </c>
      <c r="J19" s="12">
        <f>IF(Tabla1[[#This Row],[TIPOLOGIA]]= "", 0, IF(OR(Tabla1[[#This Row],[MODALIDAD]]="Mixta",Tabla1[[#This Row],[MODALIDAD]]="Teleformación"),VLOOKUP(Tabla1[[#This Row],[TIPOLOGIA]],Tabla2[#All],3,FALSE),0))</f>
        <v>0</v>
      </c>
      <c r="K19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9" s="24"/>
    </row>
    <row r="20" spans="1:12">
      <c r="A20" s="5"/>
      <c r="B20" s="7"/>
      <c r="C20" s="7"/>
      <c r="D20" s="7"/>
      <c r="E20" s="7"/>
      <c r="F20" s="7"/>
      <c r="G20" s="20">
        <f>Tabla1[[#This Row],[HORAS PRESENCIALES]]+Tabla1[[#This Row],[HORAS TELEFORMACION]]</f>
        <v>0</v>
      </c>
      <c r="H20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0" s="12">
        <f>IF(Tabla1[[#This Row],[TIPOLOGIA]]= "", 0, IF(OR(Tabla1[[#This Row],[MODALIDAD]]="Mixta",Tabla1[[#This Row],[MODALIDAD]]="Presencial"),VLOOKUP(Tabla1[[#This Row],[TIPOLOGIA]],Tabla2[#All],2,FALSE),0))</f>
        <v>0</v>
      </c>
      <c r="J20" s="12">
        <f>IF(Tabla1[[#This Row],[TIPOLOGIA]]= "", 0, IF(OR(Tabla1[[#This Row],[MODALIDAD]]="Mixta",Tabla1[[#This Row],[MODALIDAD]]="Teleformación"),VLOOKUP(Tabla1[[#This Row],[TIPOLOGIA]],Tabla2[#All],3,FALSE),0))</f>
        <v>0</v>
      </c>
      <c r="K20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0" s="24"/>
    </row>
    <row r="21" spans="1:12">
      <c r="A21" s="5"/>
      <c r="B21" s="7"/>
      <c r="C21" s="7"/>
      <c r="D21" s="7"/>
      <c r="E21" s="6"/>
      <c r="F21" s="7"/>
      <c r="G21" s="20">
        <f>Tabla1[[#This Row],[HORAS PRESENCIALES]]+Tabla1[[#This Row],[HORAS TELEFORMACION]]</f>
        <v>0</v>
      </c>
      <c r="H21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1" s="12">
        <f>IF(Tabla1[[#This Row],[TIPOLOGIA]]= "", 0, IF(OR(Tabla1[[#This Row],[MODALIDAD]]="Mixta",Tabla1[[#This Row],[MODALIDAD]]="Presencial"),VLOOKUP(Tabla1[[#This Row],[TIPOLOGIA]],Tabla2[#All],2,FALSE),0))</f>
        <v>0</v>
      </c>
      <c r="J21" s="12">
        <f>IF(Tabla1[[#This Row],[TIPOLOGIA]]= "", 0, IF(OR(Tabla1[[#This Row],[MODALIDAD]]="Mixta",Tabla1[[#This Row],[MODALIDAD]]="Teleformación"),VLOOKUP(Tabla1[[#This Row],[TIPOLOGIA]],Tabla2[#All],3,FALSE),0))</f>
        <v>0</v>
      </c>
      <c r="K21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1" s="24"/>
    </row>
    <row r="22" spans="1:12">
      <c r="A22" s="5"/>
      <c r="B22" s="7"/>
      <c r="C22" s="7"/>
      <c r="D22" s="7"/>
      <c r="E22" s="7"/>
      <c r="F22" s="7"/>
      <c r="G22" s="20">
        <f>Tabla1[[#This Row],[HORAS PRESENCIALES]]+Tabla1[[#This Row],[HORAS TELEFORMACION]]</f>
        <v>0</v>
      </c>
      <c r="H22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2" s="12">
        <f>IF(Tabla1[[#This Row],[TIPOLOGIA]]= "", 0, IF(OR(Tabla1[[#This Row],[MODALIDAD]]="Mixta",Tabla1[[#This Row],[MODALIDAD]]="Presencial"),VLOOKUP(Tabla1[[#This Row],[TIPOLOGIA]],Tabla2[#All],2,FALSE),0))</f>
        <v>0</v>
      </c>
      <c r="J22" s="12">
        <f>IF(Tabla1[[#This Row],[TIPOLOGIA]]= "", 0, IF(OR(Tabla1[[#This Row],[MODALIDAD]]="Mixta",Tabla1[[#This Row],[MODALIDAD]]="Teleformación"),VLOOKUP(Tabla1[[#This Row],[TIPOLOGIA]],Tabla2[#All],3,FALSE),0))</f>
        <v>0</v>
      </c>
      <c r="K22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2" s="24"/>
    </row>
    <row r="23" spans="1:12">
      <c r="A23" s="5"/>
      <c r="B23" s="7"/>
      <c r="C23" s="7"/>
      <c r="D23" s="7"/>
      <c r="E23" s="7"/>
      <c r="F23" s="7"/>
      <c r="G23" s="20">
        <f>Tabla1[[#This Row],[HORAS PRESENCIALES]]+Tabla1[[#This Row],[HORAS TELEFORMACION]]</f>
        <v>0</v>
      </c>
      <c r="H23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3" s="12">
        <f>IF(Tabla1[[#This Row],[TIPOLOGIA]]= "", 0, IF(OR(Tabla1[[#This Row],[MODALIDAD]]="Mixta",Tabla1[[#This Row],[MODALIDAD]]="Presencial"),VLOOKUP(Tabla1[[#This Row],[TIPOLOGIA]],Tabla2[#All],2,FALSE),0))</f>
        <v>0</v>
      </c>
      <c r="J23" s="12">
        <f>IF(Tabla1[[#This Row],[TIPOLOGIA]]= "", 0, IF(OR(Tabla1[[#This Row],[MODALIDAD]]="Mixta",Tabla1[[#This Row],[MODALIDAD]]="Teleformación"),VLOOKUP(Tabla1[[#This Row],[TIPOLOGIA]],Tabla2[#All],3,FALSE),0))</f>
        <v>0</v>
      </c>
      <c r="K23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3" s="24"/>
    </row>
    <row r="24" spans="1:12">
      <c r="A24" s="5"/>
      <c r="B24" s="7"/>
      <c r="C24" s="7"/>
      <c r="D24" s="7"/>
      <c r="E24" s="7"/>
      <c r="F24" s="7"/>
      <c r="G24" s="20">
        <f>Tabla1[[#This Row],[HORAS PRESENCIALES]]+Tabla1[[#This Row],[HORAS TELEFORMACION]]</f>
        <v>0</v>
      </c>
      <c r="H24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4" s="12">
        <f>IF(Tabla1[[#This Row],[TIPOLOGIA]]= "", 0, IF(OR(Tabla1[[#This Row],[MODALIDAD]]="Mixta",Tabla1[[#This Row],[MODALIDAD]]="Presencial"),VLOOKUP(Tabla1[[#This Row],[TIPOLOGIA]],Tabla2[#All],2,FALSE),0))</f>
        <v>0</v>
      </c>
      <c r="J24" s="12">
        <f>IF(Tabla1[[#This Row],[TIPOLOGIA]]= "", 0, IF(OR(Tabla1[[#This Row],[MODALIDAD]]="Mixta",Tabla1[[#This Row],[MODALIDAD]]="Teleformación"),VLOOKUP(Tabla1[[#This Row],[TIPOLOGIA]],Tabla2[#All],3,FALSE),0))</f>
        <v>0</v>
      </c>
      <c r="K24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4" s="24"/>
    </row>
    <row r="25" spans="1:12">
      <c r="A25" s="5"/>
      <c r="B25" s="7"/>
      <c r="C25" s="7"/>
      <c r="D25" s="7"/>
      <c r="E25" s="7"/>
      <c r="F25" s="7"/>
      <c r="G25" s="20">
        <f>Tabla1[[#This Row],[HORAS PRESENCIALES]]+Tabla1[[#This Row],[HORAS TELEFORMACION]]</f>
        <v>0</v>
      </c>
      <c r="H25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5" s="12">
        <f>IF(Tabla1[[#This Row],[TIPOLOGIA]]= "", 0, IF(OR(Tabla1[[#This Row],[MODALIDAD]]="Mixta",Tabla1[[#This Row],[MODALIDAD]]="Presencial"),VLOOKUP(Tabla1[[#This Row],[TIPOLOGIA]],Tabla2[#All],2,FALSE),0))</f>
        <v>0</v>
      </c>
      <c r="J25" s="12">
        <f>IF(Tabla1[[#This Row],[TIPOLOGIA]]= "", 0, IF(OR(Tabla1[[#This Row],[MODALIDAD]]="Mixta",Tabla1[[#This Row],[MODALIDAD]]="Teleformación"),VLOOKUP(Tabla1[[#This Row],[TIPOLOGIA]],Tabla2[#All],3,FALSE),0))</f>
        <v>0</v>
      </c>
      <c r="K25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5" s="24"/>
    </row>
    <row r="26" spans="1:12">
      <c r="A26" s="5"/>
      <c r="B26" s="7"/>
      <c r="C26" s="7"/>
      <c r="D26" s="7"/>
      <c r="E26" s="7"/>
      <c r="F26" s="7"/>
      <c r="G26" s="20">
        <f>Tabla1[[#This Row],[HORAS PRESENCIALES]]+Tabla1[[#This Row],[HORAS TELEFORMACION]]</f>
        <v>0</v>
      </c>
      <c r="H26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6" s="12">
        <f>IF(Tabla1[[#This Row],[TIPOLOGIA]]= "", 0, IF(OR(Tabla1[[#This Row],[MODALIDAD]]="Mixta",Tabla1[[#This Row],[MODALIDAD]]="Presencial"),VLOOKUP(Tabla1[[#This Row],[TIPOLOGIA]],Tabla2[#All],2,FALSE),0))</f>
        <v>0</v>
      </c>
      <c r="J26" s="12">
        <f>IF(Tabla1[[#This Row],[TIPOLOGIA]]= "", 0, IF(OR(Tabla1[[#This Row],[MODALIDAD]]="Mixta",Tabla1[[#This Row],[MODALIDAD]]="Teleformación"),VLOOKUP(Tabla1[[#This Row],[TIPOLOGIA]],Tabla2[#All],3,FALSE),0))</f>
        <v>0</v>
      </c>
      <c r="K26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6" s="24"/>
    </row>
    <row r="27" spans="1:12">
      <c r="A27" s="5"/>
      <c r="B27" s="7"/>
      <c r="C27" s="7"/>
      <c r="D27" s="7"/>
      <c r="E27" s="7"/>
      <c r="F27" s="7"/>
      <c r="G27" s="20">
        <f>Tabla1[[#This Row],[HORAS PRESENCIALES]]+Tabla1[[#This Row],[HORAS TELEFORMACION]]</f>
        <v>0</v>
      </c>
      <c r="H27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7" s="12">
        <f>IF(Tabla1[[#This Row],[TIPOLOGIA]]= "", 0, IF(OR(Tabla1[[#This Row],[MODALIDAD]]="Mixta",Tabla1[[#This Row],[MODALIDAD]]="Presencial"),VLOOKUP(Tabla1[[#This Row],[TIPOLOGIA]],Tabla2[#All],2,FALSE),0))</f>
        <v>0</v>
      </c>
      <c r="J27" s="12">
        <f>IF(Tabla1[[#This Row],[TIPOLOGIA]]= "", 0, IF(OR(Tabla1[[#This Row],[MODALIDAD]]="Mixta",Tabla1[[#This Row],[MODALIDAD]]="Teleformación"),VLOOKUP(Tabla1[[#This Row],[TIPOLOGIA]],Tabla2[#All],3,FALSE),0))</f>
        <v>0</v>
      </c>
      <c r="K27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7" s="24"/>
    </row>
    <row r="28" spans="1:12">
      <c r="A28" s="5"/>
      <c r="B28" s="7"/>
      <c r="C28" s="7"/>
      <c r="D28" s="7"/>
      <c r="E28" s="7"/>
      <c r="F28" s="7"/>
      <c r="G28" s="20">
        <f>Tabla1[[#This Row],[HORAS PRESENCIALES]]+Tabla1[[#This Row],[HORAS TELEFORMACION]]</f>
        <v>0</v>
      </c>
      <c r="H28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8" s="12">
        <f>IF(Tabla1[[#This Row],[TIPOLOGIA]]= "", 0, IF(OR(Tabla1[[#This Row],[MODALIDAD]]="Mixta",Tabla1[[#This Row],[MODALIDAD]]="Presencial"),VLOOKUP(Tabla1[[#This Row],[TIPOLOGIA]],Tabla2[#All],2,FALSE),0))</f>
        <v>0</v>
      </c>
      <c r="J28" s="12">
        <f>IF(Tabla1[[#This Row],[TIPOLOGIA]]= "", 0, IF(OR(Tabla1[[#This Row],[MODALIDAD]]="Mixta",Tabla1[[#This Row],[MODALIDAD]]="Teleformación"),VLOOKUP(Tabla1[[#This Row],[TIPOLOGIA]],Tabla2[#All],3,FALSE),0))</f>
        <v>0</v>
      </c>
      <c r="K28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8" s="24"/>
    </row>
    <row r="29" spans="1:12">
      <c r="A29" s="5"/>
      <c r="B29" s="7"/>
      <c r="C29" s="7"/>
      <c r="D29" s="7"/>
      <c r="E29" s="7"/>
      <c r="F29" s="7"/>
      <c r="G29" s="20">
        <f>Tabla1[[#This Row],[HORAS PRESENCIALES]]+Tabla1[[#This Row],[HORAS TELEFORMACION]]</f>
        <v>0</v>
      </c>
      <c r="H29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29" s="12">
        <f>IF(Tabla1[[#This Row],[TIPOLOGIA]]= "", 0, IF(OR(Tabla1[[#This Row],[MODALIDAD]]="Mixta",Tabla1[[#This Row],[MODALIDAD]]="Presencial"),VLOOKUP(Tabla1[[#This Row],[TIPOLOGIA]],Tabla2[#All],2,FALSE),0))</f>
        <v>0</v>
      </c>
      <c r="J29" s="12">
        <f>IF(Tabla1[[#This Row],[TIPOLOGIA]]= "", 0, IF(OR(Tabla1[[#This Row],[MODALIDAD]]="Mixta",Tabla1[[#This Row],[MODALIDAD]]="Teleformación"),VLOOKUP(Tabla1[[#This Row],[TIPOLOGIA]],Tabla2[#All],3,FALSE),0))</f>
        <v>0</v>
      </c>
      <c r="K29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29" s="24"/>
    </row>
    <row r="30" spans="1:12">
      <c r="A30" s="5"/>
      <c r="B30" s="7"/>
      <c r="C30" s="7"/>
      <c r="D30" s="7"/>
      <c r="E30" s="7"/>
      <c r="F30" s="7"/>
      <c r="G30" s="20">
        <f>Tabla1[[#This Row],[HORAS PRESENCIALES]]+Tabla1[[#This Row],[HORAS TELEFORMACION]]</f>
        <v>0</v>
      </c>
      <c r="H30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0" s="12">
        <f>IF(Tabla1[[#This Row],[TIPOLOGIA]]= "", 0, IF(OR(Tabla1[[#This Row],[MODALIDAD]]="Mixta",Tabla1[[#This Row],[MODALIDAD]]="Presencial"),VLOOKUP(Tabla1[[#This Row],[TIPOLOGIA]],Tabla2[#All],2,FALSE),0))</f>
        <v>0</v>
      </c>
      <c r="J30" s="12">
        <f>IF(Tabla1[[#This Row],[TIPOLOGIA]]= "", 0, IF(OR(Tabla1[[#This Row],[MODALIDAD]]="Mixta",Tabla1[[#This Row],[MODALIDAD]]="Teleformación"),VLOOKUP(Tabla1[[#This Row],[TIPOLOGIA]],Tabla2[#All],3,FALSE),0))</f>
        <v>0</v>
      </c>
      <c r="K30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0" s="24"/>
    </row>
    <row r="31" spans="1:12">
      <c r="A31" s="5"/>
      <c r="B31" s="7"/>
      <c r="C31" s="7"/>
      <c r="D31" s="7"/>
      <c r="E31" s="7"/>
      <c r="F31" s="7"/>
      <c r="G31" s="20">
        <f>Tabla1[[#This Row],[HORAS PRESENCIALES]]+Tabla1[[#This Row],[HORAS TELEFORMACION]]</f>
        <v>0</v>
      </c>
      <c r="H31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1" s="12">
        <f>IF(Tabla1[[#This Row],[TIPOLOGIA]]= "", 0, IF(OR(Tabla1[[#This Row],[MODALIDAD]]="Mixta",Tabla1[[#This Row],[MODALIDAD]]="Presencial"),VLOOKUP(Tabla1[[#This Row],[TIPOLOGIA]],Tabla2[#All],2,FALSE),0))</f>
        <v>0</v>
      </c>
      <c r="J31" s="12">
        <f>IF(Tabla1[[#This Row],[TIPOLOGIA]]= "", 0, IF(OR(Tabla1[[#This Row],[MODALIDAD]]="Mixta",Tabla1[[#This Row],[MODALIDAD]]="Teleformación"),VLOOKUP(Tabla1[[#This Row],[TIPOLOGIA]],Tabla2[#All],3,FALSE),0))</f>
        <v>0</v>
      </c>
      <c r="K31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1" s="24"/>
    </row>
    <row r="32" spans="1:12">
      <c r="A32" s="5"/>
      <c r="B32" s="7"/>
      <c r="C32" s="7"/>
      <c r="D32" s="7"/>
      <c r="E32" s="7"/>
      <c r="F32" s="7"/>
      <c r="G32" s="20">
        <f>Tabla1[[#This Row],[HORAS PRESENCIALES]]+Tabla1[[#This Row],[HORAS TELEFORMACION]]</f>
        <v>0</v>
      </c>
      <c r="H32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2" s="12">
        <f>IF(Tabla1[[#This Row],[TIPOLOGIA]]= "", 0, IF(OR(Tabla1[[#This Row],[MODALIDAD]]="Mixta",Tabla1[[#This Row],[MODALIDAD]]="Presencial"),VLOOKUP(Tabla1[[#This Row],[TIPOLOGIA]],Tabla2[#All],2,FALSE),0))</f>
        <v>0</v>
      </c>
      <c r="J32" s="12">
        <f>IF(Tabla1[[#This Row],[TIPOLOGIA]]= "", 0, IF(OR(Tabla1[[#This Row],[MODALIDAD]]="Mixta",Tabla1[[#This Row],[MODALIDAD]]="Teleformación"),VLOOKUP(Tabla1[[#This Row],[TIPOLOGIA]],Tabla2[#All],3,FALSE),0))</f>
        <v>0</v>
      </c>
      <c r="K32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2" s="24"/>
    </row>
    <row r="33" spans="1:12">
      <c r="A33" s="5"/>
      <c r="B33" s="7"/>
      <c r="C33" s="7"/>
      <c r="D33" s="7"/>
      <c r="E33" s="7"/>
      <c r="F33" s="7"/>
      <c r="G33" s="20">
        <f>Tabla1[[#This Row],[HORAS PRESENCIALES]]+Tabla1[[#This Row],[HORAS TELEFORMACION]]</f>
        <v>0</v>
      </c>
      <c r="H33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3" s="12">
        <f>IF(Tabla1[[#This Row],[TIPOLOGIA]]= "", 0, IF(OR(Tabla1[[#This Row],[MODALIDAD]]="Mixta",Tabla1[[#This Row],[MODALIDAD]]="Presencial"),VLOOKUP(Tabla1[[#This Row],[TIPOLOGIA]],Tabla2[#All],2,FALSE),0))</f>
        <v>0</v>
      </c>
      <c r="J33" s="12">
        <f>IF(Tabla1[[#This Row],[TIPOLOGIA]]= "", 0, IF(OR(Tabla1[[#This Row],[MODALIDAD]]="Mixta",Tabla1[[#This Row],[MODALIDAD]]="Teleformación"),VLOOKUP(Tabla1[[#This Row],[TIPOLOGIA]],Tabla2[#All],3,FALSE),0))</f>
        <v>0</v>
      </c>
      <c r="K33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3" s="24"/>
    </row>
    <row r="34" spans="1:12">
      <c r="A34" s="5"/>
      <c r="B34" s="7"/>
      <c r="C34" s="7"/>
      <c r="D34" s="7"/>
      <c r="E34" s="7"/>
      <c r="F34" s="7"/>
      <c r="G34" s="20">
        <f>Tabla1[[#This Row],[HORAS PRESENCIALES]]+Tabla1[[#This Row],[HORAS TELEFORMACION]]</f>
        <v>0</v>
      </c>
      <c r="H34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4" s="12">
        <f>IF(Tabla1[[#This Row],[TIPOLOGIA]]= "", 0, IF(OR(Tabla1[[#This Row],[MODALIDAD]]="Mixta",Tabla1[[#This Row],[MODALIDAD]]="Presencial"),VLOOKUP(Tabla1[[#This Row],[TIPOLOGIA]],Tabla2[#All],2,FALSE),0))</f>
        <v>0</v>
      </c>
      <c r="J34" s="12">
        <f>IF(Tabla1[[#This Row],[TIPOLOGIA]]= "", 0, IF(OR(Tabla1[[#This Row],[MODALIDAD]]="Mixta",Tabla1[[#This Row],[MODALIDAD]]="Teleformación"),VLOOKUP(Tabla1[[#This Row],[TIPOLOGIA]],Tabla2[#All],3,FALSE),0))</f>
        <v>0</v>
      </c>
      <c r="K34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4" s="24"/>
    </row>
    <row r="35" spans="1:12">
      <c r="A35" s="5"/>
      <c r="B35" s="7"/>
      <c r="C35" s="7"/>
      <c r="D35" s="7"/>
      <c r="E35" s="7"/>
      <c r="F35" s="7"/>
      <c r="G35" s="20">
        <f>Tabla1[[#This Row],[HORAS PRESENCIALES]]+Tabla1[[#This Row],[HORAS TELEFORMACION]]</f>
        <v>0</v>
      </c>
      <c r="H35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5" s="12">
        <f>IF(Tabla1[[#This Row],[TIPOLOGIA]]= "", 0, IF(OR(Tabla1[[#This Row],[MODALIDAD]]="Mixta",Tabla1[[#This Row],[MODALIDAD]]="Presencial"),VLOOKUP(Tabla1[[#This Row],[TIPOLOGIA]],Tabla2[#All],2,FALSE),0))</f>
        <v>0</v>
      </c>
      <c r="J35" s="12">
        <f>IF(Tabla1[[#This Row],[TIPOLOGIA]]= "", 0, IF(OR(Tabla1[[#This Row],[MODALIDAD]]="Mixta",Tabla1[[#This Row],[MODALIDAD]]="Teleformación"),VLOOKUP(Tabla1[[#This Row],[TIPOLOGIA]],Tabla2[#All],3,FALSE),0))</f>
        <v>0</v>
      </c>
      <c r="K35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5" s="24"/>
    </row>
    <row r="36" spans="1:12">
      <c r="A36" s="5"/>
      <c r="B36" s="7"/>
      <c r="C36" s="7"/>
      <c r="D36" s="7"/>
      <c r="E36" s="7"/>
      <c r="F36" s="7"/>
      <c r="G36" s="20">
        <f>Tabla1[[#This Row],[HORAS PRESENCIALES]]+Tabla1[[#This Row],[HORAS TELEFORMACION]]</f>
        <v>0</v>
      </c>
      <c r="H36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6" s="12">
        <f>IF(Tabla1[[#This Row],[TIPOLOGIA]]= "", 0, IF(OR(Tabla1[[#This Row],[MODALIDAD]]="Mixta",Tabla1[[#This Row],[MODALIDAD]]="Presencial"),VLOOKUP(Tabla1[[#This Row],[TIPOLOGIA]],Tabla2[#All],2,FALSE),0))</f>
        <v>0</v>
      </c>
      <c r="J36" s="12">
        <f>IF(Tabla1[[#This Row],[TIPOLOGIA]]= "", 0, IF(OR(Tabla1[[#This Row],[MODALIDAD]]="Mixta",Tabla1[[#This Row],[MODALIDAD]]="Teleformación"),VLOOKUP(Tabla1[[#This Row],[TIPOLOGIA]],Tabla2[#All],3,FALSE),0))</f>
        <v>0</v>
      </c>
      <c r="K36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6" s="24"/>
    </row>
    <row r="37" spans="1:12">
      <c r="A37" s="5"/>
      <c r="B37" s="7"/>
      <c r="C37" s="7"/>
      <c r="D37" s="7"/>
      <c r="E37" s="7"/>
      <c r="F37" s="7"/>
      <c r="G37" s="20">
        <f>Tabla1[[#This Row],[HORAS PRESENCIALES]]+Tabla1[[#This Row],[HORAS TELEFORMACION]]</f>
        <v>0</v>
      </c>
      <c r="H37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7" s="12">
        <f>IF(Tabla1[[#This Row],[TIPOLOGIA]]= "", 0, IF(OR(Tabla1[[#This Row],[MODALIDAD]]="Mixta",Tabla1[[#This Row],[MODALIDAD]]="Presencial"),VLOOKUP(Tabla1[[#This Row],[TIPOLOGIA]],Tabla2[#All],2,FALSE),0))</f>
        <v>0</v>
      </c>
      <c r="J37" s="12">
        <f>IF(Tabla1[[#This Row],[TIPOLOGIA]]= "", 0, IF(OR(Tabla1[[#This Row],[MODALIDAD]]="Mixta",Tabla1[[#This Row],[MODALIDAD]]="Teleformación"),VLOOKUP(Tabla1[[#This Row],[TIPOLOGIA]],Tabla2[#All],3,FALSE),0))</f>
        <v>0</v>
      </c>
      <c r="K37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7" s="24"/>
    </row>
    <row r="38" spans="1:12">
      <c r="A38" s="5"/>
      <c r="B38" s="7"/>
      <c r="C38" s="7"/>
      <c r="D38" s="7"/>
      <c r="E38" s="7"/>
      <c r="F38" s="7"/>
      <c r="G38" s="20">
        <f>Tabla1[[#This Row],[HORAS PRESENCIALES]]+Tabla1[[#This Row],[HORAS TELEFORMACION]]</f>
        <v>0</v>
      </c>
      <c r="H38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8" s="12">
        <f>IF(Tabla1[[#This Row],[TIPOLOGIA]]= "", 0, IF(OR(Tabla1[[#This Row],[MODALIDAD]]="Mixta",Tabla1[[#This Row],[MODALIDAD]]="Presencial"),VLOOKUP(Tabla1[[#This Row],[TIPOLOGIA]],Tabla2[#All],2,FALSE),0))</f>
        <v>0</v>
      </c>
      <c r="J38" s="12">
        <f>IF(Tabla1[[#This Row],[TIPOLOGIA]]= "", 0, IF(OR(Tabla1[[#This Row],[MODALIDAD]]="Mixta",Tabla1[[#This Row],[MODALIDAD]]="Teleformación"),VLOOKUP(Tabla1[[#This Row],[TIPOLOGIA]],Tabla2[#All],3,FALSE),0))</f>
        <v>0</v>
      </c>
      <c r="K38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8" s="24"/>
    </row>
    <row r="39" spans="1:12">
      <c r="A39" s="5"/>
      <c r="B39" s="7"/>
      <c r="C39" s="7"/>
      <c r="D39" s="7"/>
      <c r="E39" s="7"/>
      <c r="F39" s="7"/>
      <c r="G39" s="20">
        <f>Tabla1[[#This Row],[HORAS PRESENCIALES]]+Tabla1[[#This Row],[HORAS TELEFORMACION]]</f>
        <v>0</v>
      </c>
      <c r="H39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39" s="12">
        <f>IF(Tabla1[[#This Row],[TIPOLOGIA]]= "", 0, IF(OR(Tabla1[[#This Row],[MODALIDAD]]="Mixta",Tabla1[[#This Row],[MODALIDAD]]="Presencial"),VLOOKUP(Tabla1[[#This Row],[TIPOLOGIA]],Tabla2[#All],2,FALSE),0))</f>
        <v>0</v>
      </c>
      <c r="J39" s="12">
        <f>IF(Tabla1[[#This Row],[TIPOLOGIA]]= "", 0, IF(OR(Tabla1[[#This Row],[MODALIDAD]]="Mixta",Tabla1[[#This Row],[MODALIDAD]]="Teleformación"),VLOOKUP(Tabla1[[#This Row],[TIPOLOGIA]],Tabla2[#All],3,FALSE),0))</f>
        <v>0</v>
      </c>
      <c r="K39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39" s="24"/>
    </row>
    <row r="40" spans="1:12">
      <c r="A40" s="5"/>
      <c r="B40" s="7"/>
      <c r="C40" s="7"/>
      <c r="D40" s="7"/>
      <c r="E40" s="7"/>
      <c r="F40" s="7"/>
      <c r="G40" s="20">
        <f>Tabla1[[#This Row],[HORAS PRESENCIALES]]+Tabla1[[#This Row],[HORAS TELEFORMACION]]</f>
        <v>0</v>
      </c>
      <c r="H40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0" s="12">
        <f>IF(Tabla1[[#This Row],[TIPOLOGIA]]= "", 0, IF(OR(Tabla1[[#This Row],[MODALIDAD]]="Mixta",Tabla1[[#This Row],[MODALIDAD]]="Presencial"),VLOOKUP(Tabla1[[#This Row],[TIPOLOGIA]],Tabla2[#All],2,FALSE),0))</f>
        <v>0</v>
      </c>
      <c r="J40" s="12">
        <f>IF(Tabla1[[#This Row],[TIPOLOGIA]]= "", 0, IF(OR(Tabla1[[#This Row],[MODALIDAD]]="Mixta",Tabla1[[#This Row],[MODALIDAD]]="Teleformación"),VLOOKUP(Tabla1[[#This Row],[TIPOLOGIA]],Tabla2[#All],3,FALSE),0))</f>
        <v>0</v>
      </c>
      <c r="K40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0" s="24"/>
    </row>
    <row r="41" spans="1:12">
      <c r="A41" s="5"/>
      <c r="B41" s="7"/>
      <c r="C41" s="7"/>
      <c r="D41" s="7"/>
      <c r="E41" s="7"/>
      <c r="F41" s="7"/>
      <c r="G41" s="20">
        <f>Tabla1[[#This Row],[HORAS PRESENCIALES]]+Tabla1[[#This Row],[HORAS TELEFORMACION]]</f>
        <v>0</v>
      </c>
      <c r="H41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1" s="12">
        <f>IF(Tabla1[[#This Row],[TIPOLOGIA]]= "", 0, IF(OR(Tabla1[[#This Row],[MODALIDAD]]="Mixta",Tabla1[[#This Row],[MODALIDAD]]="Presencial"),VLOOKUP(Tabla1[[#This Row],[TIPOLOGIA]],Tabla2[#All],2,FALSE),0))</f>
        <v>0</v>
      </c>
      <c r="J41" s="12">
        <f>IF(Tabla1[[#This Row],[TIPOLOGIA]]= "", 0, IF(OR(Tabla1[[#This Row],[MODALIDAD]]="Mixta",Tabla1[[#This Row],[MODALIDAD]]="Teleformación"),VLOOKUP(Tabla1[[#This Row],[TIPOLOGIA]],Tabla2[#All],3,FALSE),0))</f>
        <v>0</v>
      </c>
      <c r="K41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1" s="24"/>
    </row>
    <row r="42" spans="1:12">
      <c r="A42" s="5"/>
      <c r="B42" s="7"/>
      <c r="C42" s="7"/>
      <c r="D42" s="7"/>
      <c r="E42" s="7"/>
      <c r="F42" s="7"/>
      <c r="G42" s="20">
        <f>Tabla1[[#This Row],[HORAS PRESENCIALES]]+Tabla1[[#This Row],[HORAS TELEFORMACION]]</f>
        <v>0</v>
      </c>
      <c r="H42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2" s="12">
        <f>IF(Tabla1[[#This Row],[TIPOLOGIA]]= "", 0, IF(OR(Tabla1[[#This Row],[MODALIDAD]]="Mixta",Tabla1[[#This Row],[MODALIDAD]]="Presencial"),VLOOKUP(Tabla1[[#This Row],[TIPOLOGIA]],Tabla2[#All],2,FALSE),0))</f>
        <v>0</v>
      </c>
      <c r="J42" s="12">
        <f>IF(Tabla1[[#This Row],[TIPOLOGIA]]= "", 0, IF(OR(Tabla1[[#This Row],[MODALIDAD]]="Mixta",Tabla1[[#This Row],[MODALIDAD]]="Teleformación"),VLOOKUP(Tabla1[[#This Row],[TIPOLOGIA]],Tabla2[#All],3,FALSE),0))</f>
        <v>0</v>
      </c>
      <c r="K42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2" s="24"/>
    </row>
    <row r="43" spans="1:12">
      <c r="A43" s="5"/>
      <c r="B43" s="7"/>
      <c r="C43" s="7"/>
      <c r="D43" s="7"/>
      <c r="E43" s="7"/>
      <c r="F43" s="7"/>
      <c r="G43" s="20">
        <f>Tabla1[[#This Row],[HORAS PRESENCIALES]]+Tabla1[[#This Row],[HORAS TELEFORMACION]]</f>
        <v>0</v>
      </c>
      <c r="H43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3" s="12">
        <f>IF(Tabla1[[#This Row],[TIPOLOGIA]]= "", 0, IF(OR(Tabla1[[#This Row],[MODALIDAD]]="Mixta",Tabla1[[#This Row],[MODALIDAD]]="Presencial"),VLOOKUP(Tabla1[[#This Row],[TIPOLOGIA]],Tabla2[#All],2,FALSE),0))</f>
        <v>0</v>
      </c>
      <c r="J43" s="12">
        <f>IF(Tabla1[[#This Row],[TIPOLOGIA]]= "", 0, IF(OR(Tabla1[[#This Row],[MODALIDAD]]="Mixta",Tabla1[[#This Row],[MODALIDAD]]="Teleformación"),VLOOKUP(Tabla1[[#This Row],[TIPOLOGIA]],Tabla2[#All],3,FALSE),0))</f>
        <v>0</v>
      </c>
      <c r="K43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3" s="24"/>
    </row>
    <row r="44" spans="1:12">
      <c r="A44" s="5"/>
      <c r="B44" s="7"/>
      <c r="C44" s="7"/>
      <c r="D44" s="7"/>
      <c r="E44" s="7"/>
      <c r="F44" s="7"/>
      <c r="G44" s="20">
        <f>Tabla1[[#This Row],[HORAS PRESENCIALES]]+Tabla1[[#This Row],[HORAS TELEFORMACION]]</f>
        <v>0</v>
      </c>
      <c r="H44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4" s="12">
        <f>IF(Tabla1[[#This Row],[TIPOLOGIA]]= "", 0, IF(OR(Tabla1[[#This Row],[MODALIDAD]]="Mixta",Tabla1[[#This Row],[MODALIDAD]]="Presencial"),VLOOKUP(Tabla1[[#This Row],[TIPOLOGIA]],Tabla2[#All],2,FALSE),0))</f>
        <v>0</v>
      </c>
      <c r="J44" s="12">
        <f>IF(Tabla1[[#This Row],[TIPOLOGIA]]= "", 0, IF(OR(Tabla1[[#This Row],[MODALIDAD]]="Mixta",Tabla1[[#This Row],[MODALIDAD]]="Teleformación"),VLOOKUP(Tabla1[[#This Row],[TIPOLOGIA]],Tabla2[#All],3,FALSE),0))</f>
        <v>0</v>
      </c>
      <c r="K44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4" s="24"/>
    </row>
    <row r="45" spans="1:12">
      <c r="A45" s="5"/>
      <c r="B45" s="7"/>
      <c r="C45" s="7"/>
      <c r="D45" s="7"/>
      <c r="E45" s="7"/>
      <c r="F45" s="7"/>
      <c r="G45" s="20">
        <f>Tabla1[[#This Row],[HORAS PRESENCIALES]]+Tabla1[[#This Row],[HORAS TELEFORMACION]]</f>
        <v>0</v>
      </c>
      <c r="H45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5" s="12">
        <f>IF(Tabla1[[#This Row],[TIPOLOGIA]]= "", 0, IF(OR(Tabla1[[#This Row],[MODALIDAD]]="Mixta",Tabla1[[#This Row],[MODALIDAD]]="Presencial"),VLOOKUP(Tabla1[[#This Row],[TIPOLOGIA]],Tabla2[#All],2,FALSE),0))</f>
        <v>0</v>
      </c>
      <c r="J45" s="12">
        <f>IF(Tabla1[[#This Row],[TIPOLOGIA]]= "", 0, IF(OR(Tabla1[[#This Row],[MODALIDAD]]="Mixta",Tabla1[[#This Row],[MODALIDAD]]="Teleformación"),VLOOKUP(Tabla1[[#This Row],[TIPOLOGIA]],Tabla2[#All],3,FALSE),0))</f>
        <v>0</v>
      </c>
      <c r="K45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5" s="24"/>
    </row>
    <row r="46" spans="1:12">
      <c r="A46" s="5"/>
      <c r="B46" s="7"/>
      <c r="C46" s="7"/>
      <c r="D46" s="7"/>
      <c r="E46" s="7"/>
      <c r="F46" s="7"/>
      <c r="G46" s="20">
        <f>Tabla1[[#This Row],[HORAS PRESENCIALES]]+Tabla1[[#This Row],[HORAS TELEFORMACION]]</f>
        <v>0</v>
      </c>
      <c r="H46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6" s="12">
        <f>IF(Tabla1[[#This Row],[TIPOLOGIA]]= "", 0, IF(OR(Tabla1[[#This Row],[MODALIDAD]]="Mixta",Tabla1[[#This Row],[MODALIDAD]]="Presencial"),VLOOKUP(Tabla1[[#This Row],[TIPOLOGIA]],Tabla2[#All],2,FALSE),0))</f>
        <v>0</v>
      </c>
      <c r="J46" s="12">
        <f>IF(Tabla1[[#This Row],[TIPOLOGIA]]= "", 0, IF(OR(Tabla1[[#This Row],[MODALIDAD]]="Mixta",Tabla1[[#This Row],[MODALIDAD]]="Teleformación"),VLOOKUP(Tabla1[[#This Row],[TIPOLOGIA]],Tabla2[#All],3,FALSE),0))</f>
        <v>0</v>
      </c>
      <c r="K46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6" s="24"/>
    </row>
    <row r="47" spans="1:12">
      <c r="A47" s="5"/>
      <c r="B47" s="7"/>
      <c r="C47" s="7"/>
      <c r="D47" s="7"/>
      <c r="E47" s="7"/>
      <c r="F47" s="7"/>
      <c r="G47" s="20">
        <f>Tabla1[[#This Row],[HORAS PRESENCIALES]]+Tabla1[[#This Row],[HORAS TELEFORMACION]]</f>
        <v>0</v>
      </c>
      <c r="H47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7" s="12">
        <f>IF(Tabla1[[#This Row],[TIPOLOGIA]]= "", 0, IF(OR(Tabla1[[#This Row],[MODALIDAD]]="Mixta",Tabla1[[#This Row],[MODALIDAD]]="Presencial"),VLOOKUP(Tabla1[[#This Row],[TIPOLOGIA]],Tabla2[#All],2,FALSE),0))</f>
        <v>0</v>
      </c>
      <c r="J47" s="12">
        <f>IF(Tabla1[[#This Row],[TIPOLOGIA]]= "", 0, IF(OR(Tabla1[[#This Row],[MODALIDAD]]="Mixta",Tabla1[[#This Row],[MODALIDAD]]="Teleformación"),VLOOKUP(Tabla1[[#This Row],[TIPOLOGIA]],Tabla2[#All],3,FALSE),0))</f>
        <v>0</v>
      </c>
      <c r="K47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7" s="24"/>
    </row>
    <row r="48" spans="1:12">
      <c r="A48" s="5"/>
      <c r="B48" s="7"/>
      <c r="C48" s="7"/>
      <c r="D48" s="7"/>
      <c r="E48" s="7"/>
      <c r="F48" s="7"/>
      <c r="G48" s="20">
        <f>Tabla1[[#This Row],[HORAS PRESENCIALES]]+Tabla1[[#This Row],[HORAS TELEFORMACION]]</f>
        <v>0</v>
      </c>
      <c r="H48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8" s="12">
        <f>IF(Tabla1[[#This Row],[TIPOLOGIA]]= "", 0, IF(OR(Tabla1[[#This Row],[MODALIDAD]]="Mixta",Tabla1[[#This Row],[MODALIDAD]]="Presencial"),VLOOKUP(Tabla1[[#This Row],[TIPOLOGIA]],Tabla2[#All],2,FALSE),0))</f>
        <v>0</v>
      </c>
      <c r="J48" s="12">
        <f>IF(Tabla1[[#This Row],[TIPOLOGIA]]= "", 0, IF(OR(Tabla1[[#This Row],[MODALIDAD]]="Mixta",Tabla1[[#This Row],[MODALIDAD]]="Teleformación"),VLOOKUP(Tabla1[[#This Row],[TIPOLOGIA]],Tabla2[#All],3,FALSE),0))</f>
        <v>0</v>
      </c>
      <c r="K48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8" s="24"/>
    </row>
    <row r="49" spans="1:12">
      <c r="A49" s="5"/>
      <c r="B49" s="7"/>
      <c r="C49" s="7"/>
      <c r="D49" s="7"/>
      <c r="E49" s="7"/>
      <c r="F49" s="7"/>
      <c r="G49" s="20">
        <f>Tabla1[[#This Row],[HORAS PRESENCIALES]]+Tabla1[[#This Row],[HORAS TELEFORMACION]]</f>
        <v>0</v>
      </c>
      <c r="H49" s="16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49" s="12">
        <f>IF(Tabla1[[#This Row],[TIPOLOGIA]]= "", 0, IF(OR(Tabla1[[#This Row],[MODALIDAD]]="Mixta",Tabla1[[#This Row],[MODALIDAD]]="Presencial"),VLOOKUP(Tabla1[[#This Row],[TIPOLOGIA]],Tabla2[#All],2,FALSE),0))</f>
        <v>0</v>
      </c>
      <c r="J49" s="12">
        <f>IF(Tabla1[[#This Row],[TIPOLOGIA]]= "", 0, IF(OR(Tabla1[[#This Row],[MODALIDAD]]="Mixta",Tabla1[[#This Row],[MODALIDAD]]="Teleformación"),VLOOKUP(Tabla1[[#This Row],[TIPOLOGIA]],Tabla2[#All],3,FALSE),0))</f>
        <v>0</v>
      </c>
      <c r="K49" s="13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49" s="24"/>
    </row>
    <row r="50" spans="1:12">
      <c r="A50" s="5"/>
      <c r="B50" s="6"/>
      <c r="C50" s="6"/>
      <c r="D50" s="6"/>
      <c r="E50" s="6"/>
      <c r="F50" s="6"/>
      <c r="G50" s="19">
        <f>Tabla1[[#This Row],[HORAS PRESENCIALES]]+Tabla1[[#This Row],[HORAS TELEFORMACION]]</f>
        <v>0</v>
      </c>
      <c r="H50" s="15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0" s="11">
        <f>IF(Tabla1[[#This Row],[TIPOLOGIA]]= "", 0, IF(OR(Tabla1[[#This Row],[MODALIDAD]]="Mixta",Tabla1[[#This Row],[MODALIDAD]]="Presencial"),VLOOKUP(Tabla1[[#This Row],[TIPOLOGIA]],Tabla2[#All],2,FALSE),0))</f>
        <v>0</v>
      </c>
      <c r="J50" s="11">
        <f>IF(Tabla1[[#This Row],[TIPOLOGIA]]= "", 0, IF(OR(Tabla1[[#This Row],[MODALIDAD]]="Mixta",Tabla1[[#This Row],[MODALIDAD]]="Teleformación"),VLOOKUP(Tabla1[[#This Row],[TIPOLOGIA]],Tabla2[#All],3,FALSE),0))</f>
        <v>0</v>
      </c>
      <c r="K5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0" s="24"/>
    </row>
    <row r="51" spans="1:12">
      <c r="A51" s="5"/>
      <c r="B51" s="6"/>
      <c r="C51" s="6"/>
      <c r="D51" s="6"/>
      <c r="E51" s="6"/>
      <c r="F51" s="6"/>
      <c r="G51" s="19">
        <f>Tabla1[[#This Row],[HORAS PRESENCIALES]]+Tabla1[[#This Row],[HORAS TELEFORMACION]]</f>
        <v>0</v>
      </c>
      <c r="H51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1" s="11">
        <f>IF(Tabla1[[#This Row],[TIPOLOGIA]]= "", 0, IF(OR(Tabla1[[#This Row],[MODALIDAD]]="Mixta",Tabla1[[#This Row],[MODALIDAD]]="Presencial"),VLOOKUP(Tabla1[[#This Row],[TIPOLOGIA]],Tabla2[#All],2,FALSE),0))</f>
        <v>0</v>
      </c>
      <c r="J51" s="11">
        <f>IF(Tabla1[[#This Row],[TIPOLOGIA]]= "", 0, IF(OR(Tabla1[[#This Row],[MODALIDAD]]="Mixta",Tabla1[[#This Row],[MODALIDAD]]="Teleformación"),VLOOKUP(Tabla1[[#This Row],[TIPOLOGIA]],Tabla2[#All],3,FALSE),0))</f>
        <v>0</v>
      </c>
      <c r="K5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1" s="24"/>
    </row>
    <row r="52" spans="1:12">
      <c r="A52" s="5"/>
      <c r="B52" s="6"/>
      <c r="C52" s="6"/>
      <c r="D52" s="6"/>
      <c r="E52" s="6"/>
      <c r="F52" s="6"/>
      <c r="G52" s="19">
        <f>Tabla1[[#This Row],[HORAS PRESENCIALES]]+Tabla1[[#This Row],[HORAS TELEFORMACION]]</f>
        <v>0</v>
      </c>
      <c r="H52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2" s="11">
        <f>IF(Tabla1[[#This Row],[TIPOLOGIA]]= "", 0, IF(OR(Tabla1[[#This Row],[MODALIDAD]]="Mixta",Tabla1[[#This Row],[MODALIDAD]]="Presencial"),VLOOKUP(Tabla1[[#This Row],[TIPOLOGIA]],Tabla2[#All],2,FALSE),0))</f>
        <v>0</v>
      </c>
      <c r="J52" s="11">
        <f>IF(Tabla1[[#This Row],[TIPOLOGIA]]= "", 0, IF(OR(Tabla1[[#This Row],[MODALIDAD]]="Mixta",Tabla1[[#This Row],[MODALIDAD]]="Teleformación"),VLOOKUP(Tabla1[[#This Row],[TIPOLOGIA]],Tabla2[#All],3,FALSE),0))</f>
        <v>0</v>
      </c>
      <c r="K5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2" s="24"/>
    </row>
    <row r="53" spans="1:12">
      <c r="A53" s="5"/>
      <c r="B53" s="6"/>
      <c r="C53" s="6"/>
      <c r="D53" s="6"/>
      <c r="E53" s="6"/>
      <c r="F53" s="6"/>
      <c r="G53" s="19">
        <f>Tabla1[[#This Row],[HORAS PRESENCIALES]]+Tabla1[[#This Row],[HORAS TELEFORMACION]]</f>
        <v>0</v>
      </c>
      <c r="H53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3" s="11">
        <f>IF(Tabla1[[#This Row],[TIPOLOGIA]]= "", 0, IF(OR(Tabla1[[#This Row],[MODALIDAD]]="Mixta",Tabla1[[#This Row],[MODALIDAD]]="Presencial"),VLOOKUP(Tabla1[[#This Row],[TIPOLOGIA]],Tabla2[#All],2,FALSE),0))</f>
        <v>0</v>
      </c>
      <c r="J53" s="11">
        <f>IF(Tabla1[[#This Row],[TIPOLOGIA]]= "", 0, IF(OR(Tabla1[[#This Row],[MODALIDAD]]="Mixta",Tabla1[[#This Row],[MODALIDAD]]="Teleformación"),VLOOKUP(Tabla1[[#This Row],[TIPOLOGIA]],Tabla2[#All],3,FALSE),0))</f>
        <v>0</v>
      </c>
      <c r="K53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3" s="24"/>
    </row>
    <row r="54" spans="1:12">
      <c r="A54" s="5"/>
      <c r="B54" s="6"/>
      <c r="C54" s="6"/>
      <c r="D54" s="6"/>
      <c r="E54" s="6"/>
      <c r="F54" s="6"/>
      <c r="G54" s="19">
        <f>Tabla1[[#This Row],[HORAS PRESENCIALES]]+Tabla1[[#This Row],[HORAS TELEFORMACION]]</f>
        <v>0</v>
      </c>
      <c r="H54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4" s="11">
        <f>IF(Tabla1[[#This Row],[TIPOLOGIA]]= "", 0, IF(OR(Tabla1[[#This Row],[MODALIDAD]]="Mixta",Tabla1[[#This Row],[MODALIDAD]]="Presencial"),VLOOKUP(Tabla1[[#This Row],[TIPOLOGIA]],Tabla2[#All],2,FALSE),0))</f>
        <v>0</v>
      </c>
      <c r="J54" s="11">
        <f>IF(Tabla1[[#This Row],[TIPOLOGIA]]= "", 0, IF(OR(Tabla1[[#This Row],[MODALIDAD]]="Mixta",Tabla1[[#This Row],[MODALIDAD]]="Teleformación"),VLOOKUP(Tabla1[[#This Row],[TIPOLOGIA]],Tabla2[#All],3,FALSE),0))</f>
        <v>0</v>
      </c>
      <c r="K5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4" s="24"/>
    </row>
    <row r="55" spans="1:12">
      <c r="A55" s="5"/>
      <c r="B55" s="6"/>
      <c r="C55" s="6"/>
      <c r="D55" s="6"/>
      <c r="E55" s="6"/>
      <c r="F55" s="6"/>
      <c r="G55" s="19">
        <f>Tabla1[[#This Row],[HORAS PRESENCIALES]]+Tabla1[[#This Row],[HORAS TELEFORMACION]]</f>
        <v>0</v>
      </c>
      <c r="H55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5" s="11">
        <f>IF(Tabla1[[#This Row],[TIPOLOGIA]]= "", 0, IF(OR(Tabla1[[#This Row],[MODALIDAD]]="Mixta",Tabla1[[#This Row],[MODALIDAD]]="Presencial"),VLOOKUP(Tabla1[[#This Row],[TIPOLOGIA]],Tabla2[#All],2,FALSE),0))</f>
        <v>0</v>
      </c>
      <c r="J55" s="11">
        <f>IF(Tabla1[[#This Row],[TIPOLOGIA]]= "", 0, IF(OR(Tabla1[[#This Row],[MODALIDAD]]="Mixta",Tabla1[[#This Row],[MODALIDAD]]="Teleformación"),VLOOKUP(Tabla1[[#This Row],[TIPOLOGIA]],Tabla2[#All],3,FALSE),0))</f>
        <v>0</v>
      </c>
      <c r="K5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5" s="24"/>
    </row>
    <row r="56" spans="1:12">
      <c r="A56" s="5"/>
      <c r="B56" s="6"/>
      <c r="C56" s="6"/>
      <c r="D56" s="6"/>
      <c r="E56" s="6"/>
      <c r="F56" s="6"/>
      <c r="G56" s="19">
        <f>Tabla1[[#This Row],[HORAS PRESENCIALES]]+Tabla1[[#This Row],[HORAS TELEFORMACION]]</f>
        <v>0</v>
      </c>
      <c r="H56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6" s="11">
        <f>IF(Tabla1[[#This Row],[TIPOLOGIA]]= "", 0, IF(OR(Tabla1[[#This Row],[MODALIDAD]]="Mixta",Tabla1[[#This Row],[MODALIDAD]]="Presencial"),VLOOKUP(Tabla1[[#This Row],[TIPOLOGIA]],Tabla2[#All],2,FALSE),0))</f>
        <v>0</v>
      </c>
      <c r="J56" s="11">
        <f>IF(Tabla1[[#This Row],[TIPOLOGIA]]= "", 0, IF(OR(Tabla1[[#This Row],[MODALIDAD]]="Mixta",Tabla1[[#This Row],[MODALIDAD]]="Teleformación"),VLOOKUP(Tabla1[[#This Row],[TIPOLOGIA]],Tabla2[#All],3,FALSE),0))</f>
        <v>0</v>
      </c>
      <c r="K5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6" s="24"/>
    </row>
    <row r="57" spans="1:12">
      <c r="A57" s="5"/>
      <c r="B57" s="6"/>
      <c r="C57" s="6"/>
      <c r="D57" s="6"/>
      <c r="E57" s="6"/>
      <c r="F57" s="6"/>
      <c r="G57" s="19">
        <f>Tabla1[[#This Row],[HORAS PRESENCIALES]]+Tabla1[[#This Row],[HORAS TELEFORMACION]]</f>
        <v>0</v>
      </c>
      <c r="H57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7" s="11">
        <f>IF(Tabla1[[#This Row],[TIPOLOGIA]]= "", 0, IF(OR(Tabla1[[#This Row],[MODALIDAD]]="Mixta",Tabla1[[#This Row],[MODALIDAD]]="Presencial"),VLOOKUP(Tabla1[[#This Row],[TIPOLOGIA]],Tabla2[#All],2,FALSE),0))</f>
        <v>0</v>
      </c>
      <c r="J57" s="11">
        <f>IF(Tabla1[[#This Row],[TIPOLOGIA]]= "", 0, IF(OR(Tabla1[[#This Row],[MODALIDAD]]="Mixta",Tabla1[[#This Row],[MODALIDAD]]="Teleformación"),VLOOKUP(Tabla1[[#This Row],[TIPOLOGIA]],Tabla2[#All],3,FALSE),0))</f>
        <v>0</v>
      </c>
      <c r="K5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7" s="27"/>
    </row>
    <row r="58" spans="1:12">
      <c r="A58" s="5"/>
      <c r="B58" s="6"/>
      <c r="C58" s="6"/>
      <c r="D58" s="6"/>
      <c r="E58" s="6"/>
      <c r="F58" s="6"/>
      <c r="G58" s="19">
        <f>Tabla1[[#This Row],[HORAS PRESENCIALES]]+Tabla1[[#This Row],[HORAS TELEFORMACION]]</f>
        <v>0</v>
      </c>
      <c r="H58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8" s="11">
        <f>IF(Tabla1[[#This Row],[TIPOLOGIA]]= "", 0, IF(OR(Tabla1[[#This Row],[MODALIDAD]]="Mixta",Tabla1[[#This Row],[MODALIDAD]]="Presencial"),VLOOKUP(Tabla1[[#This Row],[TIPOLOGIA]],Tabla2[#All],2,FALSE),0))</f>
        <v>0</v>
      </c>
      <c r="J58" s="11">
        <f>IF(Tabla1[[#This Row],[TIPOLOGIA]]= "", 0, IF(OR(Tabla1[[#This Row],[MODALIDAD]]="Mixta",Tabla1[[#This Row],[MODALIDAD]]="Teleformación"),VLOOKUP(Tabla1[[#This Row],[TIPOLOGIA]],Tabla2[#All],3,FALSE),0))</f>
        <v>0</v>
      </c>
      <c r="K5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8" s="27"/>
    </row>
    <row r="59" spans="1:12">
      <c r="A59" s="5"/>
      <c r="B59" s="6"/>
      <c r="C59" s="6"/>
      <c r="D59" s="6"/>
      <c r="E59" s="6"/>
      <c r="F59" s="6"/>
      <c r="G59" s="19">
        <f>Tabla1[[#This Row],[HORAS PRESENCIALES]]+Tabla1[[#This Row],[HORAS TELEFORMACION]]</f>
        <v>0</v>
      </c>
      <c r="H59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59" s="11">
        <f>IF(Tabla1[[#This Row],[TIPOLOGIA]]= "", 0, IF(OR(Tabla1[[#This Row],[MODALIDAD]]="Mixta",Tabla1[[#This Row],[MODALIDAD]]="Presencial"),VLOOKUP(Tabla1[[#This Row],[TIPOLOGIA]],Tabla2[#All],2,FALSE),0))</f>
        <v>0</v>
      </c>
      <c r="J59" s="11">
        <f>IF(Tabla1[[#This Row],[TIPOLOGIA]]= "", 0, IF(OR(Tabla1[[#This Row],[MODALIDAD]]="Mixta",Tabla1[[#This Row],[MODALIDAD]]="Teleformación"),VLOOKUP(Tabla1[[#This Row],[TIPOLOGIA]],Tabla2[#All],3,FALSE),0))</f>
        <v>0</v>
      </c>
      <c r="K59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59" s="27"/>
    </row>
    <row r="60" spans="1:12">
      <c r="A60" s="5"/>
      <c r="B60" s="6"/>
      <c r="C60" s="6"/>
      <c r="D60" s="6"/>
      <c r="E60" s="6"/>
      <c r="F60" s="6"/>
      <c r="G60" s="19">
        <f>Tabla1[[#This Row],[HORAS PRESENCIALES]]+Tabla1[[#This Row],[HORAS TELEFORMACION]]</f>
        <v>0</v>
      </c>
      <c r="H60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0" s="11">
        <f>IF(Tabla1[[#This Row],[TIPOLOGIA]]= "", 0, IF(OR(Tabla1[[#This Row],[MODALIDAD]]="Mixta",Tabla1[[#This Row],[MODALIDAD]]="Presencial"),VLOOKUP(Tabla1[[#This Row],[TIPOLOGIA]],Tabla2[#All],2,FALSE),0))</f>
        <v>0</v>
      </c>
      <c r="J60" s="11">
        <f>IF(Tabla1[[#This Row],[TIPOLOGIA]]= "", 0, IF(OR(Tabla1[[#This Row],[MODALIDAD]]="Mixta",Tabla1[[#This Row],[MODALIDAD]]="Teleformación"),VLOOKUP(Tabla1[[#This Row],[TIPOLOGIA]],Tabla2[#All],3,FALSE),0))</f>
        <v>0</v>
      </c>
      <c r="K6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0" s="27"/>
    </row>
    <row r="61" spans="1:12">
      <c r="A61" s="5"/>
      <c r="B61" s="6"/>
      <c r="C61" s="6"/>
      <c r="D61" s="6"/>
      <c r="E61" s="6"/>
      <c r="F61" s="6"/>
      <c r="G61" s="19">
        <f>Tabla1[[#This Row],[HORAS PRESENCIALES]]+Tabla1[[#This Row],[HORAS TELEFORMACION]]</f>
        <v>0</v>
      </c>
      <c r="H61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1" s="11">
        <f>IF(Tabla1[[#This Row],[TIPOLOGIA]]= "", 0, IF(OR(Tabla1[[#This Row],[MODALIDAD]]="Mixta",Tabla1[[#This Row],[MODALIDAD]]="Presencial"),VLOOKUP(Tabla1[[#This Row],[TIPOLOGIA]],Tabla2[#All],2,FALSE),0))</f>
        <v>0</v>
      </c>
      <c r="J61" s="11">
        <f>IF(Tabla1[[#This Row],[TIPOLOGIA]]= "", 0, IF(OR(Tabla1[[#This Row],[MODALIDAD]]="Mixta",Tabla1[[#This Row],[MODALIDAD]]="Teleformación"),VLOOKUP(Tabla1[[#This Row],[TIPOLOGIA]],Tabla2[#All],3,FALSE),0))</f>
        <v>0</v>
      </c>
      <c r="K6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1" s="27"/>
    </row>
    <row r="62" spans="1:12">
      <c r="A62" s="5"/>
      <c r="B62" s="6"/>
      <c r="C62" s="6"/>
      <c r="D62" s="6"/>
      <c r="E62" s="6"/>
      <c r="F62" s="6"/>
      <c r="G62" s="19">
        <f>Tabla1[[#This Row],[HORAS PRESENCIALES]]+Tabla1[[#This Row],[HORAS TELEFORMACION]]</f>
        <v>0</v>
      </c>
      <c r="H62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2" s="11">
        <f>IF(Tabla1[[#This Row],[TIPOLOGIA]]= "", 0, IF(OR(Tabla1[[#This Row],[MODALIDAD]]="Mixta",Tabla1[[#This Row],[MODALIDAD]]="Presencial"),VLOOKUP(Tabla1[[#This Row],[TIPOLOGIA]],Tabla2[#All],2,FALSE),0))</f>
        <v>0</v>
      </c>
      <c r="J62" s="11">
        <f>IF(Tabla1[[#This Row],[TIPOLOGIA]]= "", 0, IF(OR(Tabla1[[#This Row],[MODALIDAD]]="Mixta",Tabla1[[#This Row],[MODALIDAD]]="Teleformación"),VLOOKUP(Tabla1[[#This Row],[TIPOLOGIA]],Tabla2[#All],3,FALSE),0))</f>
        <v>0</v>
      </c>
      <c r="K6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2" s="27"/>
    </row>
    <row r="63" spans="1:12">
      <c r="A63" s="5"/>
      <c r="B63" s="6"/>
      <c r="C63" s="6"/>
      <c r="D63" s="6"/>
      <c r="E63" s="6"/>
      <c r="F63" s="6"/>
      <c r="G63" s="19">
        <f>Tabla1[[#This Row],[HORAS PRESENCIALES]]+Tabla1[[#This Row],[HORAS TELEFORMACION]]</f>
        <v>0</v>
      </c>
      <c r="H63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3" s="11">
        <f>IF(Tabla1[[#This Row],[TIPOLOGIA]]= "", 0, IF(OR(Tabla1[[#This Row],[MODALIDAD]]="Mixta",Tabla1[[#This Row],[MODALIDAD]]="Presencial"),VLOOKUP(Tabla1[[#This Row],[TIPOLOGIA]],Tabla2[#All],2,FALSE),0))</f>
        <v>0</v>
      </c>
      <c r="J63" s="11">
        <f>IF(Tabla1[[#This Row],[TIPOLOGIA]]= "", 0, IF(OR(Tabla1[[#This Row],[MODALIDAD]]="Mixta",Tabla1[[#This Row],[MODALIDAD]]="Teleformación"),VLOOKUP(Tabla1[[#This Row],[TIPOLOGIA]],Tabla2[#All],3,FALSE),0))</f>
        <v>0</v>
      </c>
      <c r="K63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3" s="27"/>
    </row>
    <row r="64" spans="1:12">
      <c r="A64" s="5"/>
      <c r="B64" s="6"/>
      <c r="C64" s="6"/>
      <c r="D64" s="6"/>
      <c r="E64" s="6"/>
      <c r="F64" s="6"/>
      <c r="G64" s="19">
        <f>Tabla1[[#This Row],[HORAS PRESENCIALES]]+Tabla1[[#This Row],[HORAS TELEFORMACION]]</f>
        <v>0</v>
      </c>
      <c r="H64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4" s="11">
        <f>IF(Tabla1[[#This Row],[TIPOLOGIA]]= "", 0, IF(OR(Tabla1[[#This Row],[MODALIDAD]]="Mixta",Tabla1[[#This Row],[MODALIDAD]]="Presencial"),VLOOKUP(Tabla1[[#This Row],[TIPOLOGIA]],Tabla2[#All],2,FALSE),0))</f>
        <v>0</v>
      </c>
      <c r="J64" s="11">
        <f>IF(Tabla1[[#This Row],[TIPOLOGIA]]= "", 0, IF(OR(Tabla1[[#This Row],[MODALIDAD]]="Mixta",Tabla1[[#This Row],[MODALIDAD]]="Teleformación"),VLOOKUP(Tabla1[[#This Row],[TIPOLOGIA]],Tabla2[#All],3,FALSE),0))</f>
        <v>0</v>
      </c>
      <c r="K6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4" s="27"/>
    </row>
    <row r="65" spans="1:12">
      <c r="A65" s="5"/>
      <c r="B65" s="6"/>
      <c r="C65" s="6"/>
      <c r="D65" s="6"/>
      <c r="E65" s="6"/>
      <c r="F65" s="6"/>
      <c r="G65" s="19">
        <f>Tabla1[[#This Row],[HORAS PRESENCIALES]]+Tabla1[[#This Row],[HORAS TELEFORMACION]]</f>
        <v>0</v>
      </c>
      <c r="H65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5" s="11">
        <f>IF(Tabla1[[#This Row],[TIPOLOGIA]]= "", 0, IF(OR(Tabla1[[#This Row],[MODALIDAD]]="Mixta",Tabla1[[#This Row],[MODALIDAD]]="Presencial"),VLOOKUP(Tabla1[[#This Row],[TIPOLOGIA]],Tabla2[#All],2,FALSE),0))</f>
        <v>0</v>
      </c>
      <c r="J65" s="11">
        <f>IF(Tabla1[[#This Row],[TIPOLOGIA]]= "", 0, IF(OR(Tabla1[[#This Row],[MODALIDAD]]="Mixta",Tabla1[[#This Row],[MODALIDAD]]="Teleformación"),VLOOKUP(Tabla1[[#This Row],[TIPOLOGIA]],Tabla2[#All],3,FALSE),0))</f>
        <v>0</v>
      </c>
      <c r="K6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5" s="27"/>
    </row>
    <row r="66" spans="1:12">
      <c r="A66" s="5"/>
      <c r="B66" s="6"/>
      <c r="C66" s="6"/>
      <c r="D66" s="6"/>
      <c r="E66" s="6"/>
      <c r="F66" s="6"/>
      <c r="G66" s="19">
        <f>Tabla1[[#This Row],[HORAS PRESENCIALES]]+Tabla1[[#This Row],[HORAS TELEFORMACION]]</f>
        <v>0</v>
      </c>
      <c r="H66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6" s="11">
        <f>IF(Tabla1[[#This Row],[TIPOLOGIA]]= "", 0, IF(OR(Tabla1[[#This Row],[MODALIDAD]]="Mixta",Tabla1[[#This Row],[MODALIDAD]]="Presencial"),VLOOKUP(Tabla1[[#This Row],[TIPOLOGIA]],Tabla2[#All],2,FALSE),0))</f>
        <v>0</v>
      </c>
      <c r="J66" s="11">
        <f>IF(Tabla1[[#This Row],[TIPOLOGIA]]= "", 0, IF(OR(Tabla1[[#This Row],[MODALIDAD]]="Mixta",Tabla1[[#This Row],[MODALIDAD]]="Teleformación"),VLOOKUP(Tabla1[[#This Row],[TIPOLOGIA]],Tabla2[#All],3,FALSE),0))</f>
        <v>0</v>
      </c>
      <c r="K6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6" s="27"/>
    </row>
    <row r="67" spans="1:12">
      <c r="A67" s="5"/>
      <c r="B67" s="6"/>
      <c r="C67" s="6"/>
      <c r="D67" s="6"/>
      <c r="E67" s="6"/>
      <c r="F67" s="6"/>
      <c r="G67" s="19">
        <f>Tabla1[[#This Row],[HORAS PRESENCIALES]]+Tabla1[[#This Row],[HORAS TELEFORMACION]]</f>
        <v>0</v>
      </c>
      <c r="H67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7" s="11">
        <f>IF(Tabla1[[#This Row],[TIPOLOGIA]]= "", 0, IF(OR(Tabla1[[#This Row],[MODALIDAD]]="Mixta",Tabla1[[#This Row],[MODALIDAD]]="Presencial"),VLOOKUP(Tabla1[[#This Row],[TIPOLOGIA]],Tabla2[#All],2,FALSE),0))</f>
        <v>0</v>
      </c>
      <c r="J67" s="11">
        <f>IF(Tabla1[[#This Row],[TIPOLOGIA]]= "", 0, IF(OR(Tabla1[[#This Row],[MODALIDAD]]="Mixta",Tabla1[[#This Row],[MODALIDAD]]="Teleformación"),VLOOKUP(Tabla1[[#This Row],[TIPOLOGIA]],Tabla2[#All],3,FALSE),0))</f>
        <v>0</v>
      </c>
      <c r="K6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7" s="27"/>
    </row>
    <row r="68" spans="1:12">
      <c r="A68" s="5"/>
      <c r="B68" s="6"/>
      <c r="C68" s="6"/>
      <c r="D68" s="6"/>
      <c r="E68" s="6"/>
      <c r="F68" s="6"/>
      <c r="G68" s="19">
        <f>Tabla1[[#This Row],[HORAS PRESENCIALES]]+Tabla1[[#This Row],[HORAS TELEFORMACION]]</f>
        <v>0</v>
      </c>
      <c r="H68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8" s="11">
        <f>IF(Tabla1[[#This Row],[TIPOLOGIA]]= "", 0, IF(OR(Tabla1[[#This Row],[MODALIDAD]]="Mixta",Tabla1[[#This Row],[MODALIDAD]]="Presencial"),VLOOKUP(Tabla1[[#This Row],[TIPOLOGIA]],Tabla2[#All],2,FALSE),0))</f>
        <v>0</v>
      </c>
      <c r="J68" s="11">
        <f>IF(Tabla1[[#This Row],[TIPOLOGIA]]= "", 0, IF(OR(Tabla1[[#This Row],[MODALIDAD]]="Mixta",Tabla1[[#This Row],[MODALIDAD]]="Teleformación"),VLOOKUP(Tabla1[[#This Row],[TIPOLOGIA]],Tabla2[#All],3,FALSE),0))</f>
        <v>0</v>
      </c>
      <c r="K6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8" s="27"/>
    </row>
    <row r="69" spans="1:12">
      <c r="A69" s="5"/>
      <c r="B69" s="6"/>
      <c r="C69" s="6"/>
      <c r="D69" s="6"/>
      <c r="E69" s="6"/>
      <c r="F69" s="6"/>
      <c r="G69" s="19">
        <f>Tabla1[[#This Row],[HORAS PRESENCIALES]]+Tabla1[[#This Row],[HORAS TELEFORMACION]]</f>
        <v>0</v>
      </c>
      <c r="H69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69" s="11">
        <f>IF(Tabla1[[#This Row],[TIPOLOGIA]]= "", 0, IF(OR(Tabla1[[#This Row],[MODALIDAD]]="Mixta",Tabla1[[#This Row],[MODALIDAD]]="Presencial"),VLOOKUP(Tabla1[[#This Row],[TIPOLOGIA]],Tabla2[#All],2,FALSE),0))</f>
        <v>0</v>
      </c>
      <c r="J69" s="11">
        <f>IF(Tabla1[[#This Row],[TIPOLOGIA]]= "", 0, IF(OR(Tabla1[[#This Row],[MODALIDAD]]="Mixta",Tabla1[[#This Row],[MODALIDAD]]="Teleformación"),VLOOKUP(Tabla1[[#This Row],[TIPOLOGIA]],Tabla2[#All],3,FALSE),0))</f>
        <v>0</v>
      </c>
      <c r="K69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69" s="27"/>
    </row>
    <row r="70" spans="1:12">
      <c r="A70" s="5"/>
      <c r="B70" s="6"/>
      <c r="C70" s="6"/>
      <c r="D70" s="6"/>
      <c r="E70" s="6"/>
      <c r="F70" s="6"/>
      <c r="G70" s="19">
        <f>Tabla1[[#This Row],[HORAS PRESENCIALES]]+Tabla1[[#This Row],[HORAS TELEFORMACION]]</f>
        <v>0</v>
      </c>
      <c r="H70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0" s="11">
        <f>IF(Tabla1[[#This Row],[TIPOLOGIA]]= "", 0, IF(OR(Tabla1[[#This Row],[MODALIDAD]]="Mixta",Tabla1[[#This Row],[MODALIDAD]]="Presencial"),VLOOKUP(Tabla1[[#This Row],[TIPOLOGIA]],Tabla2[#All],2,FALSE),0))</f>
        <v>0</v>
      </c>
      <c r="J70" s="11">
        <f>IF(Tabla1[[#This Row],[TIPOLOGIA]]= "", 0, IF(OR(Tabla1[[#This Row],[MODALIDAD]]="Mixta",Tabla1[[#This Row],[MODALIDAD]]="Teleformación"),VLOOKUP(Tabla1[[#This Row],[TIPOLOGIA]],Tabla2[#All],3,FALSE),0))</f>
        <v>0</v>
      </c>
      <c r="K7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0" s="27"/>
    </row>
    <row r="71" spans="1:12">
      <c r="A71" s="5"/>
      <c r="B71" s="6"/>
      <c r="C71" s="6"/>
      <c r="D71" s="6"/>
      <c r="E71" s="6"/>
      <c r="F71" s="6"/>
      <c r="G71" s="19">
        <f>Tabla1[[#This Row],[HORAS PRESENCIALES]]+Tabla1[[#This Row],[HORAS TELEFORMACION]]</f>
        <v>0</v>
      </c>
      <c r="H71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1" s="11">
        <f>IF(Tabla1[[#This Row],[TIPOLOGIA]]= "", 0, IF(OR(Tabla1[[#This Row],[MODALIDAD]]="Mixta",Tabla1[[#This Row],[MODALIDAD]]="Presencial"),VLOOKUP(Tabla1[[#This Row],[TIPOLOGIA]],Tabla2[#All],2,FALSE),0))</f>
        <v>0</v>
      </c>
      <c r="J71" s="11">
        <f>IF(Tabla1[[#This Row],[TIPOLOGIA]]= "", 0, IF(OR(Tabla1[[#This Row],[MODALIDAD]]="Mixta",Tabla1[[#This Row],[MODALIDAD]]="Teleformación"),VLOOKUP(Tabla1[[#This Row],[TIPOLOGIA]],Tabla2[#All],3,FALSE),0))</f>
        <v>0</v>
      </c>
      <c r="K7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1" s="27"/>
    </row>
    <row r="72" spans="1:12">
      <c r="A72" s="5"/>
      <c r="B72" s="6"/>
      <c r="C72" s="6"/>
      <c r="D72" s="6"/>
      <c r="E72" s="6"/>
      <c r="F72" s="6"/>
      <c r="G72" s="19">
        <f>Tabla1[[#This Row],[HORAS PRESENCIALES]]+Tabla1[[#This Row],[HORAS TELEFORMACION]]</f>
        <v>0</v>
      </c>
      <c r="H72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2" s="11">
        <f>IF(Tabla1[[#This Row],[TIPOLOGIA]]= "", 0, IF(OR(Tabla1[[#This Row],[MODALIDAD]]="Mixta",Tabla1[[#This Row],[MODALIDAD]]="Presencial"),VLOOKUP(Tabla1[[#This Row],[TIPOLOGIA]],Tabla2[#All],2,FALSE),0))</f>
        <v>0</v>
      </c>
      <c r="J72" s="11">
        <f>IF(Tabla1[[#This Row],[TIPOLOGIA]]= "", 0, IF(OR(Tabla1[[#This Row],[MODALIDAD]]="Mixta",Tabla1[[#This Row],[MODALIDAD]]="Teleformación"),VLOOKUP(Tabla1[[#This Row],[TIPOLOGIA]],Tabla2[#All],3,FALSE),0))</f>
        <v>0</v>
      </c>
      <c r="K7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2" s="27"/>
    </row>
    <row r="73" spans="1:12">
      <c r="A73" s="5"/>
      <c r="B73" s="6"/>
      <c r="C73" s="6"/>
      <c r="D73" s="6"/>
      <c r="E73" s="6"/>
      <c r="F73" s="6"/>
      <c r="G73" s="19">
        <f>Tabla1[[#This Row],[HORAS PRESENCIALES]]+Tabla1[[#This Row],[HORAS TELEFORMACION]]</f>
        <v>0</v>
      </c>
      <c r="H73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3" s="11">
        <f>IF(Tabla1[[#This Row],[TIPOLOGIA]]= "", 0, IF(OR(Tabla1[[#This Row],[MODALIDAD]]="Mixta",Tabla1[[#This Row],[MODALIDAD]]="Presencial"),VLOOKUP(Tabla1[[#This Row],[TIPOLOGIA]],Tabla2[#All],2,FALSE),0))</f>
        <v>0</v>
      </c>
      <c r="J73" s="11">
        <f>IF(Tabla1[[#This Row],[TIPOLOGIA]]= "", 0, IF(OR(Tabla1[[#This Row],[MODALIDAD]]="Mixta",Tabla1[[#This Row],[MODALIDAD]]="Teleformación"),VLOOKUP(Tabla1[[#This Row],[TIPOLOGIA]],Tabla2[#All],3,FALSE),0))</f>
        <v>0</v>
      </c>
      <c r="K73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3" s="27"/>
    </row>
    <row r="74" spans="1:12">
      <c r="A74" s="5"/>
      <c r="B74" s="6"/>
      <c r="C74" s="6"/>
      <c r="D74" s="6"/>
      <c r="E74" s="6"/>
      <c r="F74" s="6"/>
      <c r="G74" s="19">
        <f>Tabla1[[#This Row],[HORAS PRESENCIALES]]+Tabla1[[#This Row],[HORAS TELEFORMACION]]</f>
        <v>0</v>
      </c>
      <c r="H74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4" s="11">
        <f>IF(Tabla1[[#This Row],[TIPOLOGIA]]= "", 0, IF(OR(Tabla1[[#This Row],[MODALIDAD]]="Mixta",Tabla1[[#This Row],[MODALIDAD]]="Presencial"),VLOOKUP(Tabla1[[#This Row],[TIPOLOGIA]],Tabla2[#All],2,FALSE),0))</f>
        <v>0</v>
      </c>
      <c r="J74" s="11">
        <f>IF(Tabla1[[#This Row],[TIPOLOGIA]]= "", 0, IF(OR(Tabla1[[#This Row],[MODALIDAD]]="Mixta",Tabla1[[#This Row],[MODALIDAD]]="Teleformación"),VLOOKUP(Tabla1[[#This Row],[TIPOLOGIA]],Tabla2[#All],3,FALSE),0))</f>
        <v>0</v>
      </c>
      <c r="K7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4" s="27"/>
    </row>
    <row r="75" spans="1:12">
      <c r="A75" s="5"/>
      <c r="B75" s="6"/>
      <c r="C75" s="6"/>
      <c r="D75" s="6"/>
      <c r="E75" s="6"/>
      <c r="F75" s="6"/>
      <c r="G75" s="19">
        <f>Tabla1[[#This Row],[HORAS PRESENCIALES]]+Tabla1[[#This Row],[HORAS TELEFORMACION]]</f>
        <v>0</v>
      </c>
      <c r="H75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5" s="11">
        <f>IF(Tabla1[[#This Row],[TIPOLOGIA]]= "", 0, IF(OR(Tabla1[[#This Row],[MODALIDAD]]="Mixta",Tabla1[[#This Row],[MODALIDAD]]="Presencial"),VLOOKUP(Tabla1[[#This Row],[TIPOLOGIA]],Tabla2[#All],2,FALSE),0))</f>
        <v>0</v>
      </c>
      <c r="J75" s="11">
        <f>IF(Tabla1[[#This Row],[TIPOLOGIA]]= "", 0, IF(OR(Tabla1[[#This Row],[MODALIDAD]]="Mixta",Tabla1[[#This Row],[MODALIDAD]]="Teleformación"),VLOOKUP(Tabla1[[#This Row],[TIPOLOGIA]],Tabla2[#All],3,FALSE),0))</f>
        <v>0</v>
      </c>
      <c r="K7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5" s="27"/>
    </row>
    <row r="76" spans="1:12">
      <c r="A76" s="5"/>
      <c r="B76" s="6"/>
      <c r="C76" s="6"/>
      <c r="D76" s="6"/>
      <c r="E76" s="6"/>
      <c r="F76" s="6"/>
      <c r="G76" s="19">
        <f>Tabla1[[#This Row],[HORAS PRESENCIALES]]+Tabla1[[#This Row],[HORAS TELEFORMACION]]</f>
        <v>0</v>
      </c>
      <c r="H76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6" s="11">
        <f>IF(Tabla1[[#This Row],[TIPOLOGIA]]= "", 0, IF(OR(Tabla1[[#This Row],[MODALIDAD]]="Mixta",Tabla1[[#This Row],[MODALIDAD]]="Presencial"),VLOOKUP(Tabla1[[#This Row],[TIPOLOGIA]],Tabla2[#All],2,FALSE),0))</f>
        <v>0</v>
      </c>
      <c r="J76" s="11">
        <f>IF(Tabla1[[#This Row],[TIPOLOGIA]]= "", 0, IF(OR(Tabla1[[#This Row],[MODALIDAD]]="Mixta",Tabla1[[#This Row],[MODALIDAD]]="Teleformación"),VLOOKUP(Tabla1[[#This Row],[TIPOLOGIA]],Tabla2[#All],3,FALSE),0))</f>
        <v>0</v>
      </c>
      <c r="K7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6" s="27"/>
    </row>
    <row r="77" spans="1:12">
      <c r="A77" s="5"/>
      <c r="B77" s="6"/>
      <c r="C77" s="6"/>
      <c r="D77" s="6"/>
      <c r="E77" s="6"/>
      <c r="F77" s="6"/>
      <c r="G77" s="19">
        <f>Tabla1[[#This Row],[HORAS PRESENCIALES]]+Tabla1[[#This Row],[HORAS TELEFORMACION]]</f>
        <v>0</v>
      </c>
      <c r="H77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7" s="11">
        <f>IF(Tabla1[[#This Row],[TIPOLOGIA]]= "", 0, IF(OR(Tabla1[[#This Row],[MODALIDAD]]="Mixta",Tabla1[[#This Row],[MODALIDAD]]="Presencial"),VLOOKUP(Tabla1[[#This Row],[TIPOLOGIA]],Tabla2[#All],2,FALSE),0))</f>
        <v>0</v>
      </c>
      <c r="J77" s="11">
        <f>IF(Tabla1[[#This Row],[TIPOLOGIA]]= "", 0, IF(OR(Tabla1[[#This Row],[MODALIDAD]]="Mixta",Tabla1[[#This Row],[MODALIDAD]]="Teleformación"),VLOOKUP(Tabla1[[#This Row],[TIPOLOGIA]],Tabla2[#All],3,FALSE),0))</f>
        <v>0</v>
      </c>
      <c r="K7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7" s="24"/>
    </row>
    <row r="78" spans="1:12">
      <c r="A78" s="5"/>
      <c r="B78" s="6"/>
      <c r="C78" s="6"/>
      <c r="D78" s="6"/>
      <c r="E78" s="6"/>
      <c r="F78" s="6"/>
      <c r="G78" s="19">
        <f>Tabla1[[#This Row],[HORAS PRESENCIALES]]+Tabla1[[#This Row],[HORAS TELEFORMACION]]</f>
        <v>0</v>
      </c>
      <c r="H78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8" s="11">
        <f>IF(Tabla1[[#This Row],[TIPOLOGIA]]= "", 0, IF(OR(Tabla1[[#This Row],[MODALIDAD]]="Mixta",Tabla1[[#This Row],[MODALIDAD]]="Presencial"),VLOOKUP(Tabla1[[#This Row],[TIPOLOGIA]],Tabla2[#All],2,FALSE),0))</f>
        <v>0</v>
      </c>
      <c r="J78" s="11">
        <f>IF(Tabla1[[#This Row],[TIPOLOGIA]]= "", 0, IF(OR(Tabla1[[#This Row],[MODALIDAD]]="Mixta",Tabla1[[#This Row],[MODALIDAD]]="Teleformación"),VLOOKUP(Tabla1[[#This Row],[TIPOLOGIA]],Tabla2[#All],3,FALSE),0))</f>
        <v>0</v>
      </c>
      <c r="K7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8" s="24"/>
    </row>
    <row r="79" spans="1:12">
      <c r="A79" s="5"/>
      <c r="B79" s="6"/>
      <c r="C79" s="6"/>
      <c r="D79" s="6"/>
      <c r="E79" s="6"/>
      <c r="F79" s="6"/>
      <c r="G79" s="19">
        <f>Tabla1[[#This Row],[HORAS PRESENCIALES]]+Tabla1[[#This Row],[HORAS TELEFORMACION]]</f>
        <v>0</v>
      </c>
      <c r="H79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79" s="11">
        <f>IF(Tabla1[[#This Row],[TIPOLOGIA]]= "", 0, IF(OR(Tabla1[[#This Row],[MODALIDAD]]="Mixta",Tabla1[[#This Row],[MODALIDAD]]="Presencial"),VLOOKUP(Tabla1[[#This Row],[TIPOLOGIA]],Tabla2[#All],2,FALSE),0))</f>
        <v>0</v>
      </c>
      <c r="J79" s="11">
        <f>IF(Tabla1[[#This Row],[TIPOLOGIA]]= "", 0, IF(OR(Tabla1[[#This Row],[MODALIDAD]]="Mixta",Tabla1[[#This Row],[MODALIDAD]]="Teleformación"),VLOOKUP(Tabla1[[#This Row],[TIPOLOGIA]],Tabla2[#All],3,FALSE),0))</f>
        <v>0</v>
      </c>
      <c r="K79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79" s="24"/>
    </row>
    <row r="80" spans="1:12">
      <c r="A80" s="5"/>
      <c r="B80" s="6"/>
      <c r="C80" s="6"/>
      <c r="D80" s="6"/>
      <c r="E80" s="6"/>
      <c r="F80" s="6"/>
      <c r="G80" s="19">
        <f>Tabla1[[#This Row],[HORAS PRESENCIALES]]+Tabla1[[#This Row],[HORAS TELEFORMACION]]</f>
        <v>0</v>
      </c>
      <c r="H80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0" s="11">
        <f>IF(Tabla1[[#This Row],[TIPOLOGIA]]= "", 0, IF(OR(Tabla1[[#This Row],[MODALIDAD]]="Mixta",Tabla1[[#This Row],[MODALIDAD]]="Presencial"),VLOOKUP(Tabla1[[#This Row],[TIPOLOGIA]],Tabla2[#All],2,FALSE),0))</f>
        <v>0</v>
      </c>
      <c r="J80" s="11">
        <f>IF(Tabla1[[#This Row],[TIPOLOGIA]]= "", 0, IF(OR(Tabla1[[#This Row],[MODALIDAD]]="Mixta",Tabla1[[#This Row],[MODALIDAD]]="Teleformación"),VLOOKUP(Tabla1[[#This Row],[TIPOLOGIA]],Tabla2[#All],3,FALSE),0))</f>
        <v>0</v>
      </c>
      <c r="K8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0" s="27"/>
    </row>
    <row r="81" spans="1:12">
      <c r="A81" s="5"/>
      <c r="B81" s="6"/>
      <c r="C81" s="6"/>
      <c r="D81" s="6"/>
      <c r="E81" s="6"/>
      <c r="F81" s="6"/>
      <c r="G81" s="19">
        <f>Tabla1[[#This Row],[HORAS PRESENCIALES]]+Tabla1[[#This Row],[HORAS TELEFORMACION]]</f>
        <v>0</v>
      </c>
      <c r="H81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1" s="11">
        <f>IF(Tabla1[[#This Row],[TIPOLOGIA]]= "", 0, IF(OR(Tabla1[[#This Row],[MODALIDAD]]="Mixta",Tabla1[[#This Row],[MODALIDAD]]="Presencial"),VLOOKUP(Tabla1[[#This Row],[TIPOLOGIA]],Tabla2[#All],2,FALSE),0))</f>
        <v>0</v>
      </c>
      <c r="J81" s="11">
        <f>IF(Tabla1[[#This Row],[TIPOLOGIA]]= "", 0, IF(OR(Tabla1[[#This Row],[MODALIDAD]]="Mixta",Tabla1[[#This Row],[MODALIDAD]]="Teleformación"),VLOOKUP(Tabla1[[#This Row],[TIPOLOGIA]],Tabla2[#All],3,FALSE),0))</f>
        <v>0</v>
      </c>
      <c r="K8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1" s="27"/>
    </row>
    <row r="82" spans="1:12">
      <c r="A82" s="5"/>
      <c r="B82" s="6"/>
      <c r="C82" s="6"/>
      <c r="D82" s="6"/>
      <c r="E82" s="6"/>
      <c r="F82" s="6"/>
      <c r="G82" s="19">
        <f>Tabla1[[#This Row],[HORAS PRESENCIALES]]+Tabla1[[#This Row],[HORAS TELEFORMACION]]</f>
        <v>0</v>
      </c>
      <c r="H82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2" s="11">
        <f>IF(Tabla1[[#This Row],[TIPOLOGIA]]= "", 0, IF(OR(Tabla1[[#This Row],[MODALIDAD]]="Mixta",Tabla1[[#This Row],[MODALIDAD]]="Presencial"),VLOOKUP(Tabla1[[#This Row],[TIPOLOGIA]],Tabla2[#All],2,FALSE),0))</f>
        <v>0</v>
      </c>
      <c r="J82" s="11">
        <f>IF(Tabla1[[#This Row],[TIPOLOGIA]]= "", 0, IF(OR(Tabla1[[#This Row],[MODALIDAD]]="Mixta",Tabla1[[#This Row],[MODALIDAD]]="Teleformación"),VLOOKUP(Tabla1[[#This Row],[TIPOLOGIA]],Tabla2[#All],3,FALSE),0))</f>
        <v>0</v>
      </c>
      <c r="K8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2" s="27"/>
    </row>
    <row r="83" spans="1:12">
      <c r="A83" s="5"/>
      <c r="B83" s="6"/>
      <c r="C83" s="6"/>
      <c r="D83" s="6"/>
      <c r="E83" s="6"/>
      <c r="F83" s="6"/>
      <c r="G83" s="19">
        <f>Tabla1[[#This Row],[HORAS PRESENCIALES]]+Tabla1[[#This Row],[HORAS TELEFORMACION]]</f>
        <v>0</v>
      </c>
      <c r="H83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3" s="11">
        <f>IF(Tabla1[[#This Row],[TIPOLOGIA]]= "", 0, IF(OR(Tabla1[[#This Row],[MODALIDAD]]="Mixta",Tabla1[[#This Row],[MODALIDAD]]="Presencial"),VLOOKUP(Tabla1[[#This Row],[TIPOLOGIA]],Tabla2[#All],2,FALSE),0))</f>
        <v>0</v>
      </c>
      <c r="J83" s="11">
        <f>IF(Tabla1[[#This Row],[TIPOLOGIA]]= "", 0, IF(OR(Tabla1[[#This Row],[MODALIDAD]]="Mixta",Tabla1[[#This Row],[MODALIDAD]]="Teleformación"),VLOOKUP(Tabla1[[#This Row],[TIPOLOGIA]],Tabla2[#All],3,FALSE),0))</f>
        <v>0</v>
      </c>
      <c r="K83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3" s="27"/>
    </row>
    <row r="84" spans="1:12">
      <c r="A84" s="5"/>
      <c r="B84" s="6"/>
      <c r="C84" s="6"/>
      <c r="D84" s="6"/>
      <c r="E84" s="6"/>
      <c r="F84" s="6"/>
      <c r="G84" s="19">
        <f>Tabla1[[#This Row],[HORAS PRESENCIALES]]+Tabla1[[#This Row],[HORAS TELEFORMACION]]</f>
        <v>0</v>
      </c>
      <c r="H84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4" s="11">
        <f>IF(Tabla1[[#This Row],[TIPOLOGIA]]= "", 0, IF(OR(Tabla1[[#This Row],[MODALIDAD]]="Mixta",Tabla1[[#This Row],[MODALIDAD]]="Presencial"),VLOOKUP(Tabla1[[#This Row],[TIPOLOGIA]],Tabla2[#All],2,FALSE),0))</f>
        <v>0</v>
      </c>
      <c r="J84" s="11">
        <f>IF(Tabla1[[#This Row],[TIPOLOGIA]]= "", 0, IF(OR(Tabla1[[#This Row],[MODALIDAD]]="Mixta",Tabla1[[#This Row],[MODALIDAD]]="Teleformación"),VLOOKUP(Tabla1[[#This Row],[TIPOLOGIA]],Tabla2[#All],3,FALSE),0))</f>
        <v>0</v>
      </c>
      <c r="K8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4" s="27"/>
    </row>
    <row r="85" spans="1:12">
      <c r="A85" s="5"/>
      <c r="B85" s="6"/>
      <c r="C85" s="6"/>
      <c r="D85" s="6"/>
      <c r="E85" s="6"/>
      <c r="F85" s="6"/>
      <c r="G85" s="19">
        <f>Tabla1[[#This Row],[HORAS PRESENCIALES]]+Tabla1[[#This Row],[HORAS TELEFORMACION]]</f>
        <v>0</v>
      </c>
      <c r="H85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5" s="11">
        <f>IF(Tabla1[[#This Row],[TIPOLOGIA]]= "", 0, IF(OR(Tabla1[[#This Row],[MODALIDAD]]="Mixta",Tabla1[[#This Row],[MODALIDAD]]="Presencial"),VLOOKUP(Tabla1[[#This Row],[TIPOLOGIA]],Tabla2[#All],2,FALSE),0))</f>
        <v>0</v>
      </c>
      <c r="J85" s="11">
        <f>IF(Tabla1[[#This Row],[TIPOLOGIA]]= "", 0, IF(OR(Tabla1[[#This Row],[MODALIDAD]]="Mixta",Tabla1[[#This Row],[MODALIDAD]]="Teleformación"),VLOOKUP(Tabla1[[#This Row],[TIPOLOGIA]],Tabla2[#All],3,FALSE),0))</f>
        <v>0</v>
      </c>
      <c r="K8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5" s="27"/>
    </row>
    <row r="86" spans="1:12">
      <c r="A86" s="5"/>
      <c r="B86" s="6"/>
      <c r="C86" s="6"/>
      <c r="D86" s="6"/>
      <c r="E86" s="6"/>
      <c r="F86" s="6"/>
      <c r="G86" s="19">
        <f>Tabla1[[#This Row],[HORAS PRESENCIALES]]+Tabla1[[#This Row],[HORAS TELEFORMACION]]</f>
        <v>0</v>
      </c>
      <c r="H86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6" s="11">
        <f>IF(Tabla1[[#This Row],[TIPOLOGIA]]= "", 0, IF(OR(Tabla1[[#This Row],[MODALIDAD]]="Mixta",Tabla1[[#This Row],[MODALIDAD]]="Presencial"),VLOOKUP(Tabla1[[#This Row],[TIPOLOGIA]],Tabla2[#All],2,FALSE),0))</f>
        <v>0</v>
      </c>
      <c r="J86" s="11">
        <f>IF(Tabla1[[#This Row],[TIPOLOGIA]]= "", 0, IF(OR(Tabla1[[#This Row],[MODALIDAD]]="Mixta",Tabla1[[#This Row],[MODALIDAD]]="Teleformación"),VLOOKUP(Tabla1[[#This Row],[TIPOLOGIA]],Tabla2[#All],3,FALSE),0))</f>
        <v>0</v>
      </c>
      <c r="K8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6" s="27"/>
    </row>
    <row r="87" spans="1:12">
      <c r="A87" s="5"/>
      <c r="B87" s="6"/>
      <c r="C87" s="6"/>
      <c r="D87" s="6"/>
      <c r="E87" s="6"/>
      <c r="F87" s="6"/>
      <c r="G87" s="19">
        <f>Tabla1[[#This Row],[HORAS PRESENCIALES]]+Tabla1[[#This Row],[HORAS TELEFORMACION]]</f>
        <v>0</v>
      </c>
      <c r="H87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7" s="11">
        <f>IF(Tabla1[[#This Row],[TIPOLOGIA]]= "", 0, IF(OR(Tabla1[[#This Row],[MODALIDAD]]="Mixta",Tabla1[[#This Row],[MODALIDAD]]="Presencial"),VLOOKUP(Tabla1[[#This Row],[TIPOLOGIA]],Tabla2[#All],2,FALSE),0))</f>
        <v>0</v>
      </c>
      <c r="J87" s="11">
        <f>IF(Tabla1[[#This Row],[TIPOLOGIA]]= "", 0, IF(OR(Tabla1[[#This Row],[MODALIDAD]]="Mixta",Tabla1[[#This Row],[MODALIDAD]]="Teleformación"),VLOOKUP(Tabla1[[#This Row],[TIPOLOGIA]],Tabla2[#All],3,FALSE),0))</f>
        <v>0</v>
      </c>
      <c r="K8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7" s="24"/>
    </row>
    <row r="88" spans="1:12">
      <c r="A88" s="5"/>
      <c r="B88" s="6"/>
      <c r="C88" s="6"/>
      <c r="D88" s="6"/>
      <c r="E88" s="6"/>
      <c r="F88" s="6"/>
      <c r="G88" s="19">
        <f>Tabla1[[#This Row],[HORAS PRESENCIALES]]+Tabla1[[#This Row],[HORAS TELEFORMACION]]</f>
        <v>0</v>
      </c>
      <c r="H88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8" s="11">
        <f>IF(Tabla1[[#This Row],[TIPOLOGIA]]= "", 0, IF(OR(Tabla1[[#This Row],[MODALIDAD]]="Mixta",Tabla1[[#This Row],[MODALIDAD]]="Presencial"),VLOOKUP(Tabla1[[#This Row],[TIPOLOGIA]],Tabla2[#All],2,FALSE),0))</f>
        <v>0</v>
      </c>
      <c r="J88" s="11">
        <f>IF(Tabla1[[#This Row],[TIPOLOGIA]]= "", 0, IF(OR(Tabla1[[#This Row],[MODALIDAD]]="Mixta",Tabla1[[#This Row],[MODALIDAD]]="Teleformación"),VLOOKUP(Tabla1[[#This Row],[TIPOLOGIA]],Tabla2[#All],3,FALSE),0))</f>
        <v>0</v>
      </c>
      <c r="K8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8" s="24"/>
    </row>
    <row r="89" spans="1:12">
      <c r="A89" s="5"/>
      <c r="B89" s="6"/>
      <c r="C89" s="6"/>
      <c r="D89" s="6"/>
      <c r="E89" s="6"/>
      <c r="F89" s="6"/>
      <c r="G89" s="19">
        <f>Tabla1[[#This Row],[HORAS PRESENCIALES]]+Tabla1[[#This Row],[HORAS TELEFORMACION]]</f>
        <v>0</v>
      </c>
      <c r="H89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89" s="11">
        <f>IF(Tabla1[[#This Row],[TIPOLOGIA]]= "", 0, IF(OR(Tabla1[[#This Row],[MODALIDAD]]="Mixta",Tabla1[[#This Row],[MODALIDAD]]="Presencial"),VLOOKUP(Tabla1[[#This Row],[TIPOLOGIA]],Tabla2[#All],2,FALSE),0))</f>
        <v>0</v>
      </c>
      <c r="J89" s="11">
        <f>IF(Tabla1[[#This Row],[TIPOLOGIA]]= "", 0, IF(OR(Tabla1[[#This Row],[MODALIDAD]]="Mixta",Tabla1[[#This Row],[MODALIDAD]]="Teleformación"),VLOOKUP(Tabla1[[#This Row],[TIPOLOGIA]],Tabla2[#All],3,FALSE),0))</f>
        <v>0</v>
      </c>
      <c r="K89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89" s="24"/>
    </row>
    <row r="90" spans="1:12">
      <c r="A90" s="5"/>
      <c r="B90" s="6"/>
      <c r="C90" s="6"/>
      <c r="D90" s="6"/>
      <c r="E90" s="6"/>
      <c r="F90" s="6"/>
      <c r="G90" s="19">
        <f>Tabla1[[#This Row],[HORAS PRESENCIALES]]+Tabla1[[#This Row],[HORAS TELEFORMACION]]</f>
        <v>0</v>
      </c>
      <c r="H90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0" s="11">
        <f>IF(Tabla1[[#This Row],[TIPOLOGIA]]= "", 0, IF(OR(Tabla1[[#This Row],[MODALIDAD]]="Mixta",Tabla1[[#This Row],[MODALIDAD]]="Presencial"),VLOOKUP(Tabla1[[#This Row],[TIPOLOGIA]],Tabla2[#All],2,FALSE),0))</f>
        <v>0</v>
      </c>
      <c r="J90" s="11">
        <f>IF(Tabla1[[#This Row],[TIPOLOGIA]]= "", 0, IF(OR(Tabla1[[#This Row],[MODALIDAD]]="Mixta",Tabla1[[#This Row],[MODALIDAD]]="Teleformación"),VLOOKUP(Tabla1[[#This Row],[TIPOLOGIA]],Tabla2[#All],3,FALSE),0))</f>
        <v>0</v>
      </c>
      <c r="K9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0" s="24"/>
    </row>
    <row r="91" spans="1:12">
      <c r="A91" s="5"/>
      <c r="B91" s="6"/>
      <c r="C91" s="6"/>
      <c r="D91" s="6"/>
      <c r="E91" s="6"/>
      <c r="F91" s="6"/>
      <c r="G91" s="19">
        <f>Tabla1[[#This Row],[HORAS PRESENCIALES]]+Tabla1[[#This Row],[HORAS TELEFORMACION]]</f>
        <v>0</v>
      </c>
      <c r="H91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1" s="11">
        <f>IF(Tabla1[[#This Row],[TIPOLOGIA]]= "", 0, IF(OR(Tabla1[[#This Row],[MODALIDAD]]="Mixta",Tabla1[[#This Row],[MODALIDAD]]="Presencial"),VLOOKUP(Tabla1[[#This Row],[TIPOLOGIA]],Tabla2[#All],2,FALSE),0))</f>
        <v>0</v>
      </c>
      <c r="J91" s="11">
        <f>IF(Tabla1[[#This Row],[TIPOLOGIA]]= "", 0, IF(OR(Tabla1[[#This Row],[MODALIDAD]]="Mixta",Tabla1[[#This Row],[MODALIDAD]]="Teleformación"),VLOOKUP(Tabla1[[#This Row],[TIPOLOGIA]],Tabla2[#All],3,FALSE),0))</f>
        <v>0</v>
      </c>
      <c r="K9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1" s="24"/>
    </row>
    <row r="92" spans="1:12">
      <c r="A92" s="5"/>
      <c r="B92" s="6"/>
      <c r="C92" s="6"/>
      <c r="D92" s="6"/>
      <c r="E92" s="6"/>
      <c r="F92" s="6"/>
      <c r="G92" s="19">
        <f>Tabla1[[#This Row],[HORAS PRESENCIALES]]+Tabla1[[#This Row],[HORAS TELEFORMACION]]</f>
        <v>0</v>
      </c>
      <c r="H92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2" s="11">
        <f>IF(Tabla1[[#This Row],[TIPOLOGIA]]= "", 0, IF(OR(Tabla1[[#This Row],[MODALIDAD]]="Mixta",Tabla1[[#This Row],[MODALIDAD]]="Presencial"),VLOOKUP(Tabla1[[#This Row],[TIPOLOGIA]],Tabla2[#All],2,FALSE),0))</f>
        <v>0</v>
      </c>
      <c r="J92" s="11">
        <f>IF(Tabla1[[#This Row],[TIPOLOGIA]]= "", 0, IF(OR(Tabla1[[#This Row],[MODALIDAD]]="Mixta",Tabla1[[#This Row],[MODALIDAD]]="Teleformación"),VLOOKUP(Tabla1[[#This Row],[TIPOLOGIA]],Tabla2[#All],3,FALSE),0))</f>
        <v>0</v>
      </c>
      <c r="K9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2" s="24"/>
    </row>
    <row r="93" spans="1:12">
      <c r="A93" s="5"/>
      <c r="B93" s="6"/>
      <c r="C93" s="6"/>
      <c r="D93" s="6"/>
      <c r="E93" s="6"/>
      <c r="F93" s="6"/>
      <c r="G93" s="19">
        <f>Tabla1[[#This Row],[HORAS PRESENCIALES]]+Tabla1[[#This Row],[HORAS TELEFORMACION]]</f>
        <v>0</v>
      </c>
      <c r="H93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3" s="11">
        <f>IF(Tabla1[[#This Row],[TIPOLOGIA]]= "", 0, IF(OR(Tabla1[[#This Row],[MODALIDAD]]="Mixta",Tabla1[[#This Row],[MODALIDAD]]="Presencial"),VLOOKUP(Tabla1[[#This Row],[TIPOLOGIA]],Tabla2[#All],2,FALSE),0))</f>
        <v>0</v>
      </c>
      <c r="J93" s="11">
        <f>IF(Tabla1[[#This Row],[TIPOLOGIA]]= "", 0, IF(OR(Tabla1[[#This Row],[MODALIDAD]]="Mixta",Tabla1[[#This Row],[MODALIDAD]]="Teleformación"),VLOOKUP(Tabla1[[#This Row],[TIPOLOGIA]],Tabla2[#All],3,FALSE),0))</f>
        <v>0</v>
      </c>
      <c r="K93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3" s="24"/>
    </row>
    <row r="94" spans="1:12">
      <c r="A94" s="5"/>
      <c r="B94" s="6"/>
      <c r="C94" s="6"/>
      <c r="D94" s="6"/>
      <c r="E94" s="6"/>
      <c r="F94" s="6"/>
      <c r="G94" s="19">
        <f>Tabla1[[#This Row],[HORAS PRESENCIALES]]+Tabla1[[#This Row],[HORAS TELEFORMACION]]</f>
        <v>0</v>
      </c>
      <c r="H94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4" s="11">
        <f>IF(Tabla1[[#This Row],[TIPOLOGIA]]= "", 0, IF(OR(Tabla1[[#This Row],[MODALIDAD]]="Mixta",Tabla1[[#This Row],[MODALIDAD]]="Presencial"),VLOOKUP(Tabla1[[#This Row],[TIPOLOGIA]],Tabla2[#All],2,FALSE),0))</f>
        <v>0</v>
      </c>
      <c r="J94" s="11">
        <f>IF(Tabla1[[#This Row],[TIPOLOGIA]]= "", 0, IF(OR(Tabla1[[#This Row],[MODALIDAD]]="Mixta",Tabla1[[#This Row],[MODALIDAD]]="Teleformación"),VLOOKUP(Tabla1[[#This Row],[TIPOLOGIA]],Tabla2[#All],3,FALSE),0))</f>
        <v>0</v>
      </c>
      <c r="K94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4" s="27"/>
    </row>
    <row r="95" spans="1:12">
      <c r="A95" s="5"/>
      <c r="B95" s="6"/>
      <c r="C95" s="6"/>
      <c r="D95" s="6"/>
      <c r="E95" s="6"/>
      <c r="F95" s="6"/>
      <c r="G95" s="19">
        <f>Tabla1[[#This Row],[HORAS PRESENCIALES]]+Tabla1[[#This Row],[HORAS TELEFORMACION]]</f>
        <v>0</v>
      </c>
      <c r="H95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5" s="11">
        <f>IF(Tabla1[[#This Row],[TIPOLOGIA]]= "", 0, IF(OR(Tabla1[[#This Row],[MODALIDAD]]="Mixta",Tabla1[[#This Row],[MODALIDAD]]="Presencial"),VLOOKUP(Tabla1[[#This Row],[TIPOLOGIA]],Tabla2[#All],2,FALSE),0))</f>
        <v>0</v>
      </c>
      <c r="J95" s="11">
        <f>IF(Tabla1[[#This Row],[TIPOLOGIA]]= "", 0, IF(OR(Tabla1[[#This Row],[MODALIDAD]]="Mixta",Tabla1[[#This Row],[MODALIDAD]]="Teleformación"),VLOOKUP(Tabla1[[#This Row],[TIPOLOGIA]],Tabla2[#All],3,FALSE),0))</f>
        <v>0</v>
      </c>
      <c r="K95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5" s="27"/>
    </row>
    <row r="96" spans="1:12">
      <c r="A96" s="5"/>
      <c r="B96" s="6"/>
      <c r="C96" s="6"/>
      <c r="D96" s="6"/>
      <c r="E96" s="6"/>
      <c r="F96" s="6"/>
      <c r="G96" s="19">
        <f>Tabla1[[#This Row],[HORAS PRESENCIALES]]+Tabla1[[#This Row],[HORAS TELEFORMACION]]</f>
        <v>0</v>
      </c>
      <c r="H96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6" s="11">
        <f>IF(Tabla1[[#This Row],[TIPOLOGIA]]= "", 0, IF(OR(Tabla1[[#This Row],[MODALIDAD]]="Mixta",Tabla1[[#This Row],[MODALIDAD]]="Presencial"),VLOOKUP(Tabla1[[#This Row],[TIPOLOGIA]],Tabla2[#All],2,FALSE),0))</f>
        <v>0</v>
      </c>
      <c r="J96" s="11">
        <f>IF(Tabla1[[#This Row],[TIPOLOGIA]]= "", 0, IF(OR(Tabla1[[#This Row],[MODALIDAD]]="Mixta",Tabla1[[#This Row],[MODALIDAD]]="Teleformación"),VLOOKUP(Tabla1[[#This Row],[TIPOLOGIA]],Tabla2[#All],3,FALSE),0))</f>
        <v>0</v>
      </c>
      <c r="K96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6" s="27"/>
    </row>
    <row r="97" spans="1:12">
      <c r="A97" s="5"/>
      <c r="B97" s="6"/>
      <c r="C97" s="6"/>
      <c r="D97" s="6"/>
      <c r="E97" s="6"/>
      <c r="F97" s="6"/>
      <c r="G97" s="19">
        <f>Tabla1[[#This Row],[HORAS PRESENCIALES]]+Tabla1[[#This Row],[HORAS TELEFORMACION]]</f>
        <v>0</v>
      </c>
      <c r="H97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7" s="11">
        <f>IF(Tabla1[[#This Row],[TIPOLOGIA]]= "", 0, IF(OR(Tabla1[[#This Row],[MODALIDAD]]="Mixta",Tabla1[[#This Row],[MODALIDAD]]="Presencial"),VLOOKUP(Tabla1[[#This Row],[TIPOLOGIA]],Tabla2[#All],2,FALSE),0))</f>
        <v>0</v>
      </c>
      <c r="J97" s="11">
        <f>IF(Tabla1[[#This Row],[TIPOLOGIA]]= "", 0, IF(OR(Tabla1[[#This Row],[MODALIDAD]]="Mixta",Tabla1[[#This Row],[MODALIDAD]]="Teleformación"),VLOOKUP(Tabla1[[#This Row],[TIPOLOGIA]],Tabla2[#All],3,FALSE),0))</f>
        <v>0</v>
      </c>
      <c r="K97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7" s="27"/>
    </row>
    <row r="98" spans="1:12">
      <c r="A98" s="5"/>
      <c r="B98" s="6"/>
      <c r="C98" s="6"/>
      <c r="D98" s="6"/>
      <c r="E98" s="6"/>
      <c r="F98" s="6"/>
      <c r="G98" s="19">
        <f>Tabla1[[#This Row],[HORAS PRESENCIALES]]+Tabla1[[#This Row],[HORAS TELEFORMACION]]</f>
        <v>0</v>
      </c>
      <c r="H98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8" s="11">
        <f>IF(Tabla1[[#This Row],[TIPOLOGIA]]= "", 0, IF(OR(Tabla1[[#This Row],[MODALIDAD]]="Mixta",Tabla1[[#This Row],[MODALIDAD]]="Presencial"),VLOOKUP(Tabla1[[#This Row],[TIPOLOGIA]],Tabla2[#All],2,FALSE),0))</f>
        <v>0</v>
      </c>
      <c r="J98" s="11">
        <f>IF(Tabla1[[#This Row],[TIPOLOGIA]]= "", 0, IF(OR(Tabla1[[#This Row],[MODALIDAD]]="Mixta",Tabla1[[#This Row],[MODALIDAD]]="Teleformación"),VLOOKUP(Tabla1[[#This Row],[TIPOLOGIA]],Tabla2[#All],3,FALSE),0))</f>
        <v>0</v>
      </c>
      <c r="K98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8" s="24"/>
    </row>
    <row r="99" spans="1:12">
      <c r="A99" s="5"/>
      <c r="B99" s="6"/>
      <c r="C99" s="6"/>
      <c r="D99" s="6"/>
      <c r="E99" s="6"/>
      <c r="F99" s="6"/>
      <c r="G99" s="19">
        <f>Tabla1[[#This Row],[HORAS PRESENCIALES]]+Tabla1[[#This Row],[HORAS TELEFORMACION]]</f>
        <v>0</v>
      </c>
      <c r="H99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99" s="11">
        <f>IF(Tabla1[[#This Row],[TIPOLOGIA]]= "", 0, IF(OR(Tabla1[[#This Row],[MODALIDAD]]="Mixta",Tabla1[[#This Row],[MODALIDAD]]="Presencial"),VLOOKUP(Tabla1[[#This Row],[TIPOLOGIA]],Tabla2[#All],2,FALSE),0))</f>
        <v>0</v>
      </c>
      <c r="J99" s="11">
        <f>IF(Tabla1[[#This Row],[TIPOLOGIA]]= "", 0, IF(OR(Tabla1[[#This Row],[MODALIDAD]]="Mixta",Tabla1[[#This Row],[MODALIDAD]]="Teleformación"),VLOOKUP(Tabla1[[#This Row],[TIPOLOGIA]],Tabla2[#All],3,FALSE),0))</f>
        <v>0</v>
      </c>
      <c r="K99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99" s="27"/>
    </row>
    <row r="100" spans="1:12">
      <c r="A100" s="5"/>
      <c r="B100" s="6"/>
      <c r="C100" s="6"/>
      <c r="D100" s="6"/>
      <c r="E100" s="6"/>
      <c r="F100" s="6"/>
      <c r="G100" s="19">
        <f>Tabla1[[#This Row],[HORAS PRESENCIALES]]+Tabla1[[#This Row],[HORAS TELEFORMACION]]</f>
        <v>0</v>
      </c>
      <c r="H100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00" s="11">
        <f>IF(Tabla1[[#This Row],[TIPOLOGIA]]= "", 0, IF(OR(Tabla1[[#This Row],[MODALIDAD]]="Mixta",Tabla1[[#This Row],[MODALIDAD]]="Presencial"),VLOOKUP(Tabla1[[#This Row],[TIPOLOGIA]],Tabla2[#All],2,FALSE),0))</f>
        <v>0</v>
      </c>
      <c r="J100" s="11">
        <f>IF(Tabla1[[#This Row],[TIPOLOGIA]]= "", 0, IF(OR(Tabla1[[#This Row],[MODALIDAD]]="Mixta",Tabla1[[#This Row],[MODALIDAD]]="Teleformación"),VLOOKUP(Tabla1[[#This Row],[TIPOLOGIA]],Tabla2[#All],3,FALSE),0))</f>
        <v>0</v>
      </c>
      <c r="K100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00" s="27"/>
    </row>
    <row r="101" spans="1:12">
      <c r="A101" s="5"/>
      <c r="B101" s="6"/>
      <c r="C101" s="6"/>
      <c r="D101" s="6"/>
      <c r="E101" s="6"/>
      <c r="F101" s="6"/>
      <c r="G101" s="19">
        <f>Tabla1[[#This Row],[HORAS PRESENCIALES]]+Tabla1[[#This Row],[HORAS TELEFORMACION]]</f>
        <v>0</v>
      </c>
      <c r="H101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01" s="11">
        <f>IF(Tabla1[[#This Row],[TIPOLOGIA]]= "", 0, IF(OR(Tabla1[[#This Row],[MODALIDAD]]="Mixta",Tabla1[[#This Row],[MODALIDAD]]="Presencial"),VLOOKUP(Tabla1[[#This Row],[TIPOLOGIA]],Tabla2[#All],2,FALSE),0))</f>
        <v>0</v>
      </c>
      <c r="J101" s="11">
        <f>IF(Tabla1[[#This Row],[TIPOLOGIA]]= "", 0, IF(OR(Tabla1[[#This Row],[MODALIDAD]]="Mixta",Tabla1[[#This Row],[MODALIDAD]]="Teleformación"),VLOOKUP(Tabla1[[#This Row],[TIPOLOGIA]],Tabla2[#All],3,FALSE),0))</f>
        <v>0</v>
      </c>
      <c r="K101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01" s="27"/>
    </row>
    <row r="102" spans="1:12">
      <c r="A102" s="5"/>
      <c r="B102" s="6"/>
      <c r="C102" s="6"/>
      <c r="D102" s="6"/>
      <c r="E102" s="6"/>
      <c r="F102" s="6"/>
      <c r="G102" s="19">
        <f>Tabla1[[#This Row],[HORAS PRESENCIALES]]+Tabla1[[#This Row],[HORAS TELEFORMACION]]</f>
        <v>0</v>
      </c>
      <c r="H102" s="21" t="str">
        <f>IF(AND(ISNUMBER(Tabla1[[#This Row],[HORAS TELEFORMACION]]),Tabla1[[#This Row],[TIPOLOGIA]]&lt;&gt;Maestros!$A$2), "ERROR", IF(AND(Tabla1[[#This Row],[HORAS PRESENCIALES]]&gt;0,Tabla1[[#This Row],[HORAS TELEFORMACION]]&gt;0),"Mixta",IF(Tabla1[[#This Row],[HORAS PRESENCIALES]]&gt;0,"Presencial",IF(Tabla1[[#This Row],[HORAS TELEFORMACION]]&gt;0,"Teleformación",""))))</f>
        <v/>
      </c>
      <c r="I102" s="11">
        <f>IF(Tabla1[[#This Row],[TIPOLOGIA]]= "", 0, IF(OR(Tabla1[[#This Row],[MODALIDAD]]="Mixta",Tabla1[[#This Row],[MODALIDAD]]="Presencial"),VLOOKUP(Tabla1[[#This Row],[TIPOLOGIA]],Tabla2[#All],2,FALSE),0))</f>
        <v>0</v>
      </c>
      <c r="J102" s="11">
        <f>IF(Tabla1[[#This Row],[TIPOLOGIA]]= "", 0, IF(OR(Tabla1[[#This Row],[MODALIDAD]]="Mixta",Tabla1[[#This Row],[MODALIDAD]]="Teleformación"),VLOOKUP(Tabla1[[#This Row],[TIPOLOGIA]],Tabla2[#All],3,FALSE),0))</f>
        <v>0</v>
      </c>
      <c r="K102" s="10">
        <f>(Tabla1[[#This Row],[Nº PARTICIPANTES]]*Tabla1[[#This Row],[HORAS PRESENCIALES]]*Tabla1[[#This Row],[MODULO PRESENCIAL]]) + (Tabla1[[#This Row],[Nº PARTICIPANTES]]*Tabla1[[#This Row],[HORAS TELEFORMACION]]*Tabla1[[#This Row],[MODULO TELEFORMACIÓN]])</f>
        <v>0</v>
      </c>
      <c r="L102" s="27"/>
    </row>
    <row r="103" spans="1:12">
      <c r="A103" s="6"/>
      <c r="B103" s="6"/>
      <c r="C103" s="6"/>
      <c r="D103" s="28">
        <f>SUBTOTAL(109,Tabla1[Nº PARTICIPANTES])</f>
        <v>0</v>
      </c>
      <c r="E103" s="6"/>
      <c r="F103" s="6"/>
      <c r="G103" s="19"/>
      <c r="H103" s="21"/>
      <c r="I103" s="29"/>
      <c r="J103" s="29"/>
      <c r="K103" s="29">
        <f>SUBTOTAL(109,Tabla1[CUANTIA TOTAL])</f>
        <v>0</v>
      </c>
      <c r="L103" s="30">
        <f>SUBTOTAL(109,Tabla1[SUBVENCIÓN SOLICITADA])</f>
        <v>0</v>
      </c>
    </row>
  </sheetData>
  <sheetProtection algorithmName="SHA-512" hashValue="Zt03NvgieVyYtobz1MmE9/IHGsvDy2Z9lcOkEdPDwdpYJje0eMHHyZd1ZfYwQoDjyolbssbWuV7Gl4UDGHzt6g==" saltValue="f9397410ufGtb0qIUVI0YQ==" spinCount="100000" sheet="1" objects="1" scenarios="1"/>
  <mergeCells count="1">
    <mergeCell ref="D1:E1"/>
  </mergeCells>
  <conditionalFormatting sqref="L3:L102">
    <cfRule type="expression" dxfId="31" priority="1">
      <formula>$L3&gt;$K3</formula>
    </cfRule>
  </conditionalFormatting>
  <dataValidations count="2">
    <dataValidation type="whole" allowBlank="1" showInputMessage="1" showErrorMessage="1" sqref="D3:D13 D15:D50 E3:F102">
      <formula1>0</formula1>
      <formula2>9999</formula2>
    </dataValidation>
    <dataValidation type="decimal" allowBlank="1" showInputMessage="1" showErrorMessage="1" sqref="L3:L102">
      <formula1>0</formula1>
      <formula2>$K3</formula2>
    </dataValidation>
  </dataValidations>
  <pageMargins left="0.25" right="0.25" top="0.75" bottom="0.75" header="0.3" footer="0.3"/>
  <pageSetup paperSize="9" scale="70" fitToHeight="0" orientation="landscape" r:id="rId1"/>
  <legacy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CA4BDEC7-961D-4851-AB7B-0ABC15CE76ED}">
            <xm:f>AND(ISNUMBER($F3),$C3&lt;&gt;Maestros!$A$2,$C3&lt;&gt;"")</xm:f>
            <x14:dxf>
              <font>
                <b/>
                <i val="0"/>
                <color rgb="FFFF0000"/>
              </font>
            </x14:dxf>
          </x14:cfRule>
          <xm:sqref>F3:F102 H3:H102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Maestros!$A$2:$A$5</xm:f>
          </x14:formula1>
          <xm:sqref>C3:C102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17" sqref="E17"/>
    </sheetView>
  </sheetViews>
  <sheetFormatPr baseColWidth="10" defaultRowHeight="14.4"/>
  <cols>
    <col min="1" max="1" width="37.109375" customWidth="1"/>
    <col min="2" max="2" width="22.5546875" bestFit="1" customWidth="1"/>
    <col min="5" max="5" width="16.5546875" customWidth="1"/>
    <col min="6" max="6" width="57.109375" customWidth="1"/>
  </cols>
  <sheetData>
    <row r="1" spans="1:8">
      <c r="A1" t="s">
        <v>10</v>
      </c>
      <c r="B1" t="s">
        <v>11</v>
      </c>
      <c r="C1" t="s">
        <v>12</v>
      </c>
      <c r="E1" t="s">
        <v>23</v>
      </c>
    </row>
    <row r="2" spans="1:8" ht="15">
      <c r="A2" s="1" t="s">
        <v>18</v>
      </c>
      <c r="B2" s="2">
        <v>15.6</v>
      </c>
      <c r="C2" s="3">
        <v>9</v>
      </c>
      <c r="E2" t="s">
        <v>13</v>
      </c>
    </row>
    <row r="3" spans="1:8" ht="15">
      <c r="A3" s="1" t="s">
        <v>7</v>
      </c>
      <c r="B3" s="2">
        <v>28</v>
      </c>
      <c r="C3" s="3">
        <v>0</v>
      </c>
      <c r="E3" t="s">
        <v>14</v>
      </c>
    </row>
    <row r="4" spans="1:8" ht="15">
      <c r="A4" s="1" t="s">
        <v>8</v>
      </c>
      <c r="B4" s="2">
        <v>28</v>
      </c>
      <c r="C4" s="3">
        <v>0</v>
      </c>
      <c r="E4" t="s">
        <v>15</v>
      </c>
    </row>
    <row r="5" spans="1:8" ht="15">
      <c r="A5" s="1" t="s">
        <v>9</v>
      </c>
      <c r="B5" s="2">
        <v>20</v>
      </c>
      <c r="C5" s="3">
        <v>0</v>
      </c>
      <c r="F5" s="33" t="s">
        <v>24</v>
      </c>
      <c r="G5" s="33"/>
      <c r="H5" s="33"/>
    </row>
    <row r="9" spans="1:8">
      <c r="A9" s="34" t="s">
        <v>25</v>
      </c>
      <c r="B9" s="34"/>
      <c r="C9" s="34"/>
      <c r="D9" s="34"/>
      <c r="E9" s="34"/>
      <c r="F9" s="34"/>
    </row>
  </sheetData>
  <sheetProtection algorithmName="SHA-512" hashValue="JzJGvLjw7kPzHzTWXFzxcj53lOYhEvBMjf1ez+Af4F5luiGFNQyRqILLIaM9sp6O83g+fB6QXp8Ko8bohFb+JA==" saltValue="e7fxUHVkF474qJcE9CIkVA==" spinCount="100000" sheet="1" objects="1" scenarios="1"/>
  <mergeCells count="2">
    <mergeCell ref="F5:H5"/>
    <mergeCell ref="A9:F9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48574A604A394D98EADFE6A84A45FE" ma:contentTypeVersion="0" ma:contentTypeDescription="Crear nuevo documento." ma:contentTypeScope="" ma:versionID="94d86967219608e5569fd23c69f23cc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6BF16-750E-4CF8-9655-F7D9BA8C2845}"/>
</file>

<file path=customXml/itemProps2.xml><?xml version="1.0" encoding="utf-8"?>
<ds:datastoreItem xmlns:ds="http://schemas.openxmlformats.org/officeDocument/2006/customXml" ds:itemID="{7FA7A092-AB5F-40D4-A4F5-770830484FE0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93A4DAE-C93A-4E76-A99F-086889B7E8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AAFF</vt:lpstr>
      <vt:lpstr>Maestros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2019-01-15T13:04:15Z</cp:lastPrinted>
  <dcterms:created xsi:type="dcterms:W3CDTF">2018-12-20T08:17:01Z</dcterms:created>
  <dcterms:modified xsi:type="dcterms:W3CDTF">2019-05-16T09:05:02Z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0x0101000848574A604A394D98EADFE6A84A45FE</vt:lpwstr>
  </property>
</Properties>
</file>